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 r:id="rId5"/>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89" i="2" l="1"/>
  <c r="L4989" i="2"/>
  <c r="K4989" i="2"/>
  <c r="M4986" i="2"/>
  <c r="L4986" i="2"/>
  <c r="K4986" i="2"/>
  <c r="M4985" i="2"/>
  <c r="M4984" i="2"/>
  <c r="M4983" i="2"/>
  <c r="M4982" i="2"/>
  <c r="M4981" i="2"/>
  <c r="M4980" i="2"/>
  <c r="M4979" i="2"/>
  <c r="M4978" i="2"/>
  <c r="M4976" i="2"/>
  <c r="L4976" i="2"/>
  <c r="K4976" i="2"/>
  <c r="M4975" i="2"/>
  <c r="M4974" i="2"/>
  <c r="M4973" i="2"/>
  <c r="M4972" i="2"/>
  <c r="L4972" i="2"/>
  <c r="K4972" i="2"/>
  <c r="M4963" i="2"/>
  <c r="L4963" i="2"/>
  <c r="K4963" i="2"/>
  <c r="M4962" i="2"/>
  <c r="M4961" i="2"/>
  <c r="M4960" i="2"/>
  <c r="M4959" i="2"/>
  <c r="M4958" i="2"/>
  <c r="K4957" i="2"/>
  <c r="M4955" i="2"/>
  <c r="M4954" i="2"/>
  <c r="M4953" i="2"/>
  <c r="M4952" i="2"/>
  <c r="M4951" i="2"/>
  <c r="M4950" i="2"/>
  <c r="L4950" i="2"/>
  <c r="K4950" i="2"/>
  <c r="M4949" i="2"/>
  <c r="M4948" i="2"/>
  <c r="M4947" i="2"/>
  <c r="M4946" i="2"/>
  <c r="M4945" i="2"/>
  <c r="M4944" i="2"/>
  <c r="M4943" i="2"/>
  <c r="M4942" i="2"/>
  <c r="M4941" i="2"/>
  <c r="M4940" i="2"/>
  <c r="M4939" i="2"/>
  <c r="M4938" i="2"/>
  <c r="M4937" i="2"/>
  <c r="M4936" i="2"/>
  <c r="M4935" i="2"/>
  <c r="M4934" i="2"/>
  <c r="M4933" i="2" s="1"/>
  <c r="L4934" i="2"/>
  <c r="K4934" i="2"/>
  <c r="K493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<sst xmlns="http://schemas.openxmlformats.org/spreadsheetml/2006/main" count="32789" uniqueCount="15486">
  <si>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</si>
  <si>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</si>
  <si>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</si>
  <si>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</si>
  <si>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</si>
  <si>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</si>
  <si>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</si>
  <si>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</si>
  <si>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</si>
  <si>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</si>
  <si>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</si>
  <si>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</si>
  <si>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</si>
  <si>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</si>
  <si>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</si>
  <si>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</si>
  <si>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</si>
  <si>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</si>
  <si>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</si>
  <si>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</si>
  <si>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</si>
  <si>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</si>
  <si>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</si>
  <si>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</si>
  <si>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</si>
  <si>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</si>
  <si>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</si>
  <si>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</si>
  <si>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</si>
  <si>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</si>
  <si>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</si>
  <si>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</si>
  <si>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</si>
  <si>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</si>
  <si>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</si>
  <si>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</si>
  <si>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</si>
  <si>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</si>
  <si>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</si>
  <si>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</si>
  <si>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</si>
  <si>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</si>
  <si>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</si>
  <si>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</si>
  <si>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</si>
  <si>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</si>
  <si>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</si>
  <si>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</si>
  <si>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</si>
  <si>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</si>
  <si>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</si>
  <si>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</si>
  <si>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</si>
  <si>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</si>
  <si>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</si>
  <si>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</si>
  <si>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</si>
  <si>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</si>
  <si>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</si>
  <si>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</si>
  <si>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</si>
  <si>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</si>
  <si>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</si>
  <si>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</si>
  <si>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</si>
  <si>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</si>
  <si>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</si>
  <si>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</si>
  <si>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</si>
  <si>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</si>
  <si>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</si>
  <si>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</si>
  <si>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</si>
  <si>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</si>
  <si>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</si>
  <si>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</si>
  <si>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</si>
  <si>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</si>
  <si>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</si>
  <si>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</si>
  <si>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</si>
  <si>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</si>
  <si>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</si>
  <si>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</si>
  <si>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</si>
  <si>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</si>
  <si>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</si>
  <si>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</si>
  <si>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</si>
  <si>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</si>
  <si>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</si>
  <si>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</si>
  <si>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</si>
  <si>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</si>
  <si>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</si>
  <si>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</si>
  <si>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</si>
  <si>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</si>
  <si>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</si>
  <si>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</si>
  <si>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</si>
  <si>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</si>
  <si>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</si>
  <si>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</si>
  <si>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</si>
  <si>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</si>
  <si>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</si>
  <si>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</si>
  <si>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</si>
  <si>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</si>
  <si>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</si>
  <si>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</si>
  <si>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</si>
  <si>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</si>
  <si>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</si>
  <si>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</si>
  <si>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</si>
  <si>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</si>
  <si>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</si>
  <si>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</si>
  <si>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</si>
  <si>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</si>
  <si>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</si>
  <si>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</si>
  <si>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</si>
  <si>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</si>
  <si>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</si>
  <si>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</si>
  <si>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</si>
  <si>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</si>
  <si>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</si>
  <si>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</si>
  <si>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</si>
  <si>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</si>
  <si>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</si>
  <si>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</si>
  <si>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</si>
  <si>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</si>
  <si>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</si>
  <si>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</si>
  <si>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</si>
  <si>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</si>
  <si>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</si>
  <si>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</si>
  <si>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</si>
  <si>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</si>
  <si>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</si>
  <si>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</si>
  <si>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</si>
  <si>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</si>
  <si>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</si>
  <si>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</si>
  <si>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</si>
  <si>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</si>
  <si>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</si>
  <si>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</si>
  <si>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</si>
  <si>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</si>
  <si>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</si>
  <si>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</si>
  <si>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</si>
  <si>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</si>
  <si>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</si>
  <si>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</si>
  <si>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</si>
  <si>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</si>
  <si>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</si>
  <si>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</si>
  <si>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</si>
  <si>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</si>
  <si>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</si>
  <si>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</si>
  <si>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</si>
  <si>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</si>
  <si>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</si>
  <si>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</si>
  <si>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</si>
  <si>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</si>
  <si>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</si>
  <si>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</si>
  <si>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</si>
  <si>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</si>
  <si>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</si>
  <si>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</si>
  <si>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</si>
  <si>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</si>
  <si>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</si>
  <si>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</si>
  <si>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</si>
  <si>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</si>
  <si>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</si>
  <si>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</si>
  <si>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</si>
  <si>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</si>
  <si>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</si>
  <si>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</si>
  <si>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</si>
  <si>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</si>
  <si>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</si>
  <si>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</si>
  <si>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</si>
  <si>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</si>
  <si>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</si>
  <si>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</si>
  <si>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</si>
  <si>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</si>
  <si>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</si>
  <si>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</si>
  <si>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</si>
  <si>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</si>
  <si>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</si>
  <si>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</si>
  <si>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</si>
  <si>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</si>
  <si>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</si>
  <si>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</si>
  <si>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</si>
  <si>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</si>
  <si>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</si>
  <si>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</si>
  <si>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</si>
  <si>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</si>
  <si>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</si>
  <si>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</si>
  <si>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</si>
  <si>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</si>
  <si>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</si>
  <si>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</si>
  <si>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</si>
  <si>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</si>
  <si>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</si>
  <si>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</si>
  <si>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</si>
  <si>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</si>
  <si>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</si>
  <si>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</si>
  <si>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</si>
  <si>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</si>
  <si>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</si>
  <si>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</si>
  <si>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</si>
  <si>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</si>
  <si>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</si>
  <si>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</si>
  <si>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</si>
  <si>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</si>
  <si>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</si>
  <si>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</si>
  <si>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</si>
  <si>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</si>
  <si>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</si>
  <si>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</si>
  <si>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</si>
  <si>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</si>
  <si>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</si>
  <si>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</si>
  <si>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</si>
  <si>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</si>
  <si>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</si>
  <si>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</si>
  <si>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</si>
  <si>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</si>
  <si>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</si>
  <si>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</si>
  <si>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</si>
  <si>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</si>
  <si>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</si>
  <si>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</si>
  <si>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</si>
  <si>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</si>
  <si>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</si>
  <si>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</si>
  <si>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</si>
  <si>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</si>
  <si>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</si>
  <si>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</si>
  <si>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</si>
  <si>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</si>
  <si>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</si>
  <si>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</si>
  <si>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</si>
  <si>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</si>
  <si>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</si>
  <si>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</si>
  <si>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</si>
  <si>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</si>
  <si>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</si>
  <si>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</si>
  <si>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</si>
  <si>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</si>
  <si>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</si>
  <si>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</si>
  <si>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</si>
  <si>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</si>
  <si>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</si>
  <si>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</si>
  <si>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</si>
  <si>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</si>
  <si>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</si>
  <si>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</si>
  <si>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</si>
  <si>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</si>
  <si>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</si>
  <si>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</si>
  <si>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</si>
  <si>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</si>
  <si>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</si>
  <si>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</si>
  <si>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</si>
  <si>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</si>
  <si>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</si>
  <si>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</si>
  <si>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</si>
  <si>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</si>
  <si>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</si>
  <si>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</si>
  <si>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</si>
  <si>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</si>
  <si>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</si>
  <si>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</si>
  <si>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</si>
  <si>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</si>
  <si>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</si>
  <si>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</si>
  <si>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</si>
  <si>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</si>
  <si>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</si>
  <si>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</si>
  <si>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</si>
  <si>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</si>
  <si>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</si>
  <si>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</si>
  <si>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</si>
  <si>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</si>
  <si>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</si>
  <si>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</si>
  <si>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</si>
  <si>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</si>
  <si>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</si>
  <si>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</si>
  <si>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</si>
  <si>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</si>
  <si>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</si>
  <si>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</si>
  <si>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</si>
  <si>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</si>
  <si>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</si>
  <si>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</si>
  <si>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</si>
  <si>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</si>
  <si>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</si>
  <si>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</si>
  <si>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</si>
  <si>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</si>
  <si>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</si>
  <si>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</si>
  <si>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</si>
  <si>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</si>
  <si>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</si>
  <si>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</si>
  <si>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</si>
  <si>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</si>
  <si>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</si>
  <si>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</si>
  <si>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</si>
  <si>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</si>
  <si>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</si>
  <si>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</si>
  <si>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</si>
  <si>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</si>
  <si>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</si>
  <si>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</si>
  <si>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</si>
  <si>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</si>
  <si>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</si>
  <si>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</si>
  <si>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</si>
  <si>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</si>
  <si>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</si>
  <si>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</si>
  <si>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</si>
  <si>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</si>
  <si>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</si>
  <si>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</si>
  <si>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</si>
  <si>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</si>
  <si>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</si>
  <si>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</si>
  <si>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</si>
  <si>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</si>
  <si>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</si>
  <si>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</si>
  <si>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</si>
  <si>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</si>
  <si>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</si>
  <si>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</si>
  <si>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</si>
  <si>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</si>
  <si>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</si>
  <si>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</si>
  <si>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</si>
  <si>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</si>
  <si>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</si>
  <si>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</si>
  <si>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</si>
  <si>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</si>
  <si>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</si>
  <si>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</si>
  <si>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</si>
  <si>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</si>
  <si>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</si>
  <si>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</si>
  <si>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</si>
  <si>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</si>
  <si>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</si>
  <si>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</si>
  <si>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</si>
  <si>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</si>
  <si>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</si>
  <si>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</si>
  <si>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</si>
  <si>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</si>
  <si>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</si>
  <si>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</si>
  <si>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</si>
  <si>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</si>
  <si>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</si>
  <si>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</si>
  <si>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</si>
  <si>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</si>
  <si>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</si>
  <si>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</si>
  <si>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</si>
  <si>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</si>
  <si>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</si>
  <si>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</si>
  <si>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</si>
  <si>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</si>
  <si>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</si>
  <si>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</si>
  <si>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</si>
  <si>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</si>
  <si>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</si>
  <si>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</si>
  <si>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</si>
  <si>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</si>
  <si>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</si>
  <si>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</si>
  <si>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</si>
  <si>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</si>
  <si>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</si>
  <si>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</si>
  <si>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</si>
  <si>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</si>
  <si>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</si>
  <si>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</si>
  <si>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</si>
  <si>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</si>
  <si>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</si>
  <si>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</si>
  <si>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</si>
  <si>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</si>
  <si>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</si>
  <si>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</si>
  <si>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</si>
  <si>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</si>
  <si>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</si>
  <si>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</si>
  <si>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</si>
  <si>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</si>
  <si>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</si>
  <si>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</si>
  <si>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</si>
  <si>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</si>
  <si>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</si>
  <si>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</si>
  <si>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</si>
  <si>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</si>
  <si>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</si>
  <si>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</si>
  <si>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</si>
  <si>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</si>
  <si>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</si>
  <si>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</si>
  <si>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</si>
  <si>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</si>
  <si>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</si>
  <si>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</si>
  <si>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</si>
  <si>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</si>
  <si>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</si>
  <si>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</si>
  <si>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</si>
  <si>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</si>
  <si>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</si>
  <si>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</si>
  <si>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</si>
  <si>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</si>
  <si>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</si>
  <si>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</si>
  <si>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</si>
  <si>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</si>
  <si>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</si>
  <si>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</si>
  <si>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</si>
  <si>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</si>
  <si>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</si>
  <si>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</si>
  <si>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</si>
  <si>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</si>
  <si>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</si>
  <si>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</si>
  <si>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</si>
  <si>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</si>
  <si>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</si>
  <si>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</si>
  <si>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</si>
  <si>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</si>
  <si>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</si>
  <si>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</si>
  <si>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</si>
  <si>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</si>
  <si>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</si>
  <si>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</si>
  <si>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</si>
  <si>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</si>
  <si>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</si>
  <si>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</si>
  <si>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</si>
  <si>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</si>
  <si>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</si>
  <si>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</si>
  <si>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</si>
  <si>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</si>
  <si>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</si>
  <si>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</si>
  <si>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</si>
  <si>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</si>
  <si>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</si>
  <si>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</si>
  <si>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</si>
  <si>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</si>
  <si>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</si>
  <si>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</si>
  <si>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</si>
  <si>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</si>
  <si>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</si>
  <si>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</si>
  <si>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</si>
  <si>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</si>
  <si>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</si>
  <si>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</si>
  <si>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</si>
  <si>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</si>
  <si>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</si>
  <si>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</si>
  <si>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</si>
  <si>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</si>
  <si>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</si>
  <si>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</si>
  <si>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</si>
  <si>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</si>
  <si>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</si>
  <si>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</si>
  <si>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</si>
  <si>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</si>
  <si>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</si>
  <si>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</si>
  <si>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</si>
  <si>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</si>
  <si>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</si>
  <si>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</si>
  <si>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</si>
  <si>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</si>
  <si>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</si>
  <si>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</si>
  <si>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</si>
  <si>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</si>
  <si>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</si>
  <si>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</si>
  <si>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</si>
  <si>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</si>
  <si>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</si>
  <si>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</si>
  <si>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</si>
  <si>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</si>
  <si>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</si>
  <si>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</si>
  <si>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</si>
  <si>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</si>
  <si>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</si>
  <si>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</si>
  <si>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</si>
  <si>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</si>
  <si>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</si>
  <si>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</si>
  <si>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</si>
  <si>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</si>
  <si>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</si>
  <si>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</si>
  <si>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</si>
  <si>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</si>
  <si>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</si>
  <si>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</si>
  <si>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</si>
  <si>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</si>
  <si>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</si>
  <si>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</si>
  <si>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</si>
  <si>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</si>
  <si>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</si>
  <si>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</si>
  <si>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</si>
  <si>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</si>
  <si>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</si>
  <si>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</si>
  <si>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</si>
  <si>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</si>
  <si>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</si>
  <si>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</si>
  <si>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</si>
  <si>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</si>
  <si>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</si>
  <si>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</si>
  <si>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</si>
  <si>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</si>
  <si>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</si>
  <si>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</si>
  <si>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</si>
  <si>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</si>
  <si>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</si>
  <si>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</si>
  <si>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</si>
  <si>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</si>
  <si>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</si>
  <si>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</si>
  <si>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</si>
  <si>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</si>
  <si>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</si>
  <si>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</si>
  <si>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</si>
  <si>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</si>
  <si>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</si>
  <si>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</si>
  <si>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</si>
  <si>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</si>
  <si>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</si>
  <si>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</si>
  <si>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</si>
  <si>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</si>
  <si>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</si>
  <si>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</si>
  <si>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</si>
  <si>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</si>
  <si>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</si>
  <si>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</si>
  <si>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</si>
  <si>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</si>
  <si>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</si>
  <si>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</si>
  <si>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</si>
  <si>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</si>
  <si>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</si>
  <si>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</si>
  <si>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</si>
  <si>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</si>
  <si>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</si>
  <si>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</si>
  <si>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</si>
  <si>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</si>
  <si>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</si>
  <si>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</si>
  <si>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</si>
  <si>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</si>
  <si>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</si>
  <si>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</si>
  <si>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</si>
  <si>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</si>
  <si>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</si>
  <si>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</si>
  <si>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</si>
  <si>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</si>
  <si>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</si>
  <si>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</si>
  <si>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</si>
  <si>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</si>
  <si>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</si>
  <si>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</si>
  <si>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</si>
  <si>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</si>
  <si>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</si>
  <si>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</si>
  <si>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</si>
  <si>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</si>
  <si>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</si>
  <si>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</si>
  <si>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</si>
  <si>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</si>
  <si>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</si>
  <si>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</si>
  <si>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</si>
  <si>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</si>
  <si>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</si>
  <si>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</si>
  <si>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</si>
  <si>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</si>
  <si>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</si>
  <si>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</si>
  <si>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</si>
  <si>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</si>
  <si>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</si>
  <si>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</si>
  <si>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</si>
  <si>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</si>
  <si>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</si>
  <si>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</si>
  <si>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</si>
  <si>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</si>
  <si>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</si>
  <si>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</si>
  <si>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</si>
  <si>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</si>
  <si>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</si>
  <si>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</si>
  <si>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</si>
  <si>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</si>
  <si>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</si>
  <si>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</si>
  <si>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</si>
  <si>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</si>
  <si>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</si>
  <si>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</si>
  <si>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</si>
  <si>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</si>
  <si>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</si>
  <si>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</si>
  <si>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</si>
  <si>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</si>
  <si>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</si>
  <si>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</si>
  <si>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</si>
  <si>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</si>
  <si>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</si>
  <si>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</si>
  <si>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</si>
  <si>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</si>
  <si>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</si>
  <si>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</si>
  <si>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</si>
  <si>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</si>
  <si>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</si>
  <si>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</si>
  <si>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</si>
  <si>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</si>
  <si>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</si>
  <si>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</si>
  <si>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</si>
  <si>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</si>
  <si>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</si>
  <si>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</si>
  <si>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</si>
  <si>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</si>
  <si>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</si>
  <si>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</si>
  <si>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</si>
  <si>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</si>
  <si>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</si>
  <si>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</si>
  <si>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</si>
  <si>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</si>
  <si>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</si>
  <si>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</si>
  <si>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</si>
  <si>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</si>
  <si>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</si>
  <si>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</si>
  <si>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</si>
  <si>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</si>
  <si>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</si>
  <si>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</si>
  <si>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</si>
  <si>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</si>
  <si>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</si>
  <si>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</si>
  <si>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</si>
  <si>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</si>
  <si>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</si>
  <si>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</si>
  <si>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</si>
  <si>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</si>
  <si>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</si>
  <si>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</si>
  <si>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</si>
  <si>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</si>
  <si>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</si>
  <si>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</si>
  <si>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</si>
  <si>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</si>
  <si>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</si>
  <si>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</si>
  <si>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</si>
  <si>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</si>
  <si>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</si>
  <si>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</si>
  <si>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</si>
  <si>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</si>
  <si>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</si>
  <si>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</si>
  <si>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</si>
  <si>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</si>
  <si>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</si>
  <si>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</si>
  <si>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</si>
  <si>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</si>
  <si>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</si>
  <si>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</si>
  <si>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</si>
  <si>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</si>
  <si>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</si>
  <si>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</si>
  <si>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</si>
  <si>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</si>
  <si>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</si>
  <si>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</si>
  <si>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</si>
  <si>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</si>
  <si>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</si>
  <si>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</si>
  <si>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</si>
  <si>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</si>
  <si>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</si>
  <si>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</si>
  <si>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</si>
  <si>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</si>
  <si>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</si>
  <si>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</si>
  <si>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</si>
  <si>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</si>
  <si>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</si>
  <si>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</si>
  <si>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</si>
  <si>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</si>
  <si>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</si>
  <si>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</si>
  <si>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</si>
  <si>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</si>
  <si>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</si>
  <si>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</si>
  <si>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</si>
  <si>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</si>
  <si>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</si>
  <si>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</si>
  <si>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</si>
  <si>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</si>
  <si>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</si>
  <si>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</si>
  <si>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</si>
  <si>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</si>
  <si>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</si>
  <si>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</si>
  <si>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</si>
  <si>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</si>
  <si>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</si>
  <si>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</si>
  <si>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</si>
  <si>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</si>
  <si>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</si>
  <si>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</si>
  <si>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</si>
  <si>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</si>
  <si>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</si>
  <si>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</si>
  <si>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</si>
  <si>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</si>
  <si>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</si>
  <si>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</si>
  <si>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</si>
  <si>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</si>
  <si>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</si>
  <si>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</si>
  <si>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</si>
  <si>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</si>
  <si>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</si>
  <si>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</si>
  <si>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</si>
  <si>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</si>
  <si>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</si>
  <si>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</si>
  <si>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</si>
  <si>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</si>
  <si>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</si>
  <si>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</si>
  <si>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</si>
  <si>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</si>
  <si>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</si>
  <si>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</si>
  <si>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</si>
  <si>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</si>
  <si>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</si>
  <si>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</si>
  <si>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</si>
  <si>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</si>
  <si>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</si>
  <si>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</si>
  <si>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</si>
  <si>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</si>
  <si>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</si>
  <si>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</si>
  <si>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</si>
  <si>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</si>
  <si>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</si>
  <si>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</si>
  <si>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</si>
  <si>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</si>
  <si>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</si>
  <si>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</si>
  <si>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</si>
  <si>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</si>
  <si>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</si>
  <si>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</si>
  <si>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</si>
  <si>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</si>
  <si>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</si>
  <si>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</si>
  <si>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</si>
  <si>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</si>
  <si>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</si>
  <si>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</si>
  <si>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</si>
  <si>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</si>
  <si>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</si>
  <si>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</si>
  <si>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</si>
  <si>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</si>
  <si>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</si>
  <si>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</si>
  <si>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</si>
  <si>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</si>
  <si>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</si>
  <si>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</si>
  <si>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</si>
  <si>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</si>
  <si>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</si>
  <si>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</si>
  <si>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</si>
  <si>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</si>
  <si>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</si>
  <si>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</si>
  <si>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</si>
  <si>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</si>
  <si>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</si>
  <si>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</si>
  <si>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</si>
  <si>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</si>
  <si>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</si>
  <si>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</si>
  <si>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</si>
  <si>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</si>
  <si>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</si>
  <si>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</si>
  <si>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</si>
  <si>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</si>
  <si>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</si>
  <si>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</si>
  <si>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</si>
  <si>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</si>
  <si>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</si>
  <si>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</si>
  <si>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</si>
  <si>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</si>
  <si>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</si>
  <si>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</si>
  <si>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</si>
  <si>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</si>
  <si>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</si>
  <si>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</si>
  <si>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</si>
  <si>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</si>
  <si>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</si>
  <si>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</si>
  <si>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</si>
  <si>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</si>
  <si>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</si>
  <si>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</si>
  <si>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</si>
  <si>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</si>
  <si>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</si>
  <si>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</si>
  <si>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</si>
  <si>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</si>
  <si>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</si>
  <si>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</si>
  <si>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</si>
  <si>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</si>
  <si>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</si>
  <si>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</si>
  <si>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</si>
  <si>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</si>
  <si>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</si>
  <si>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</si>
  <si>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</si>
  <si>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</si>
  <si>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</si>
  <si>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</si>
  <si>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</si>
  <si>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</si>
  <si>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</si>
  <si>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</si>
  <si>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</si>
  <si>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</si>
  <si>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</si>
  <si>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</si>
  <si>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</si>
  <si>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</si>
  <si>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</si>
  <si>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</si>
  <si>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</si>
  <si>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</si>
  <si>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</si>
  <si>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</si>
  <si>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</si>
  <si>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</si>
  <si>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</si>
  <si>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</si>
  <si>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</si>
  <si>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</si>
  <si>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</si>
  <si>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</si>
  <si>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</si>
  <si>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</si>
  <si>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</si>
  <si>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</si>
  <si>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</si>
  <si>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</si>
  <si>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</si>
  <si>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</si>
  <si>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</si>
  <si>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</si>
  <si>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</si>
  <si>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</si>
  <si>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</si>
  <si>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</si>
  <si>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</si>
  <si>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</si>
  <si>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</si>
  <si>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</si>
  <si>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</si>
  <si>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</si>
  <si>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</si>
  <si>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</si>
  <si>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</si>
  <si>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</si>
  <si>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</si>
  <si>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</si>
  <si>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</si>
  <si>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</si>
  <si>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</si>
  <si>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</si>
  <si>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</si>
  <si>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</si>
  <si>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</si>
  <si>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</si>
  <si>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</si>
  <si>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</si>
  <si>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</si>
  <si>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</si>
  <si>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</si>
  <si>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</si>
  <si>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</si>
  <si>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</si>
  <si>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</si>
  <si>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</si>
  <si>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</si>
  <si>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</si>
  <si>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</si>
  <si>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</si>
  <si>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</si>
  <si>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</si>
  <si>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</si>
  <si>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</si>
  <si>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</si>
  <si>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</si>
  <si>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</si>
  <si>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</si>
  <si>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</si>
  <si>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</si>
  <si>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</si>
  <si>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</si>
  <si>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</si>
  <si>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</si>
  <si>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</si>
  <si>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</si>
  <si>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</si>
  <si>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</si>
  <si>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</si>
  <si>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</si>
  <si>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</si>
  <si>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</si>
  <si>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</si>
  <si>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</si>
  <si>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</si>
  <si>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</si>
  <si>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</si>
  <si>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</si>
  <si>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</si>
  <si>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</si>
  <si>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</si>
  <si>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</si>
  <si>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</si>
  <si>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</si>
  <si>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</si>
  <si>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</si>
  <si>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</si>
  <si>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</si>
  <si>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</si>
  <si>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</si>
  <si>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</si>
  <si>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</si>
  <si>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</si>
  <si>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</si>
  <si>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</si>
  <si>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</si>
  <si>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</si>
  <si>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</si>
  <si>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</si>
  <si>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</si>
  <si>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</si>
  <si>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</si>
  <si>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</si>
  <si>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</si>
  <si>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</si>
  <si>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</si>
  <si>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</si>
  <si>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</si>
  <si>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</si>
  <si>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</si>
  <si>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</si>
  <si>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</si>
  <si>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</si>
  <si>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</si>
  <si>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</si>
  <si>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</si>
  <si>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</si>
  <si>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</si>
  <si>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</si>
  <si>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</si>
  <si>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</si>
  <si>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</si>
  <si>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</si>
  <si>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</si>
  <si>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</si>
  <si>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</si>
  <si>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</si>
  <si>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</si>
  <si>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</si>
  <si>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</si>
  <si>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</si>
  <si>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</si>
  <si>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</si>
  <si>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</si>
  <si>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</si>
  <si>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</si>
  <si>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</si>
  <si>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</si>
  <si>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</si>
  <si>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</si>
  <si>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</si>
  <si>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</si>
  <si>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</si>
  <si>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</si>
  <si>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</si>
  <si>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</si>
  <si>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</si>
  <si>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</si>
  <si>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</si>
  <si>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</si>
  <si>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</si>
  <si>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</si>
  <si>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</si>
  <si>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</si>
  <si>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</si>
  <si>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</si>
  <si>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</si>
  <si>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</si>
  <si>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</si>
  <si>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</si>
  <si>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</si>
  <si>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</si>
  <si>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</si>
  <si>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</si>
  <si>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</si>
  <si>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</si>
  <si>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</si>
  <si>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</si>
  <si>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</si>
  <si>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</si>
  <si>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</si>
  <si>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</si>
  <si>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</si>
  <si>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</si>
  <si>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</si>
  <si>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</si>
  <si>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</si>
  <si>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</si>
  <si>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</si>
  <si>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</si>
  <si>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</si>
  <si>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</si>
  <si>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</si>
  <si>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</si>
  <si>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</si>
  <si>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</si>
  <si>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</si>
  <si>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</si>
  <si>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</si>
  <si>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</si>
  <si>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</si>
  <si>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</si>
  <si>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</si>
  <si>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</si>
  <si>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</si>
  <si>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</si>
  <si>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</si>
  <si>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</si>
  <si>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</si>
  <si>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</si>
  <si>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</si>
  <si>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</si>
  <si>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</si>
  <si>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</si>
  <si>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</si>
  <si>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</si>
  <si>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</si>
  <si>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</si>
  <si>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</si>
  <si>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</si>
  <si>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</si>
  <si>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</si>
  <si>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</si>
  <si>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</si>
  <si>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</si>
  <si>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</si>
  <si>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</si>
  <si>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</si>
  <si>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</si>
  <si>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</si>
  <si>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</si>
  <si>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</si>
  <si>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</si>
  <si>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</si>
  <si>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</si>
  <si>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</si>
  <si>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</si>
  <si>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</si>
  <si>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</si>
  <si>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</si>
  <si>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</si>
  <si>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</si>
  <si>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</si>
  <si>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</si>
  <si>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</si>
  <si>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</si>
  <si>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</si>
  <si>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</si>
  <si>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</si>
  <si>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</si>
  <si>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</si>
  <si>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</si>
  <si>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</si>
  <si>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</si>
  <si>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</si>
  <si>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</si>
  <si>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</si>
  <si>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</si>
  <si>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</si>
  <si>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</si>
  <si>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</si>
  <si>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</si>
  <si>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</si>
  <si>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</si>
  <si>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</si>
  <si>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</si>
  <si>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</si>
  <si>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</si>
  <si>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</si>
  <si>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</si>
  <si>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</si>
  <si>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</si>
  <si>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</si>
  <si>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</si>
  <si>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</si>
  <si>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</si>
  <si>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</si>
  <si>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</si>
  <si>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</si>
  <si>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</si>
  <si>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</si>
  <si>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</si>
  <si>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</si>
  <si>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</si>
  <si>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</si>
  <si>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</si>
  <si>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</si>
  <si>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</si>
  <si>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</si>
  <si>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</si>
  <si>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</si>
  <si>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</si>
  <si>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</si>
  <si>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</si>
  <si>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</si>
  <si>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</si>
  <si>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</si>
  <si>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</si>
  <si>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</si>
  <si>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</si>
  <si>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</si>
  <si>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</si>
  <si>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</si>
  <si>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</si>
  <si>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</si>
  <si>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</si>
  <si>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</si>
  <si>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</si>
  <si>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</si>
  <si>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</si>
  <si>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</si>
  <si>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</si>
  <si>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</si>
  <si>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</si>
  <si>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</si>
  <si>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</si>
  <si>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</si>
  <si>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</si>
  <si>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</si>
  <si>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</si>
  <si>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</si>
  <si>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</si>
  <si>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</si>
  <si>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</si>
  <si>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</si>
  <si>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</si>
  <si>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</si>
  <si>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</si>
  <si>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</si>
  <si>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</si>
  <si>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</si>
  <si>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</si>
  <si>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</si>
  <si>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</si>
  <si>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</si>
  <si>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</si>
  <si>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</si>
  <si>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</si>
  <si>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</si>
  <si>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</si>
  <si>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</si>
  <si>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</si>
  <si>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</si>
  <si>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</si>
  <si>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</si>
  <si>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</si>
  <si>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</si>
  <si>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</si>
  <si>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</si>
  <si>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</si>
  <si>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</si>
  <si>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</si>
  <si>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</si>
  <si>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</si>
  <si>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</si>
  <si>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</si>
  <si>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</si>
  <si>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</si>
  <si>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</si>
  <si>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</si>
  <si>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</si>
  <si>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</si>
  <si>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</si>
  <si>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</si>
  <si>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</si>
  <si>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</si>
  <si>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</si>
  <si>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</si>
  <si>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</si>
  <si>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</si>
  <si>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</si>
  <si>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</si>
  <si>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</si>
  <si>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</si>
  <si>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</si>
  <si>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</si>
  <si>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</si>
  <si>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</si>
  <si>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</si>
  <si>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</si>
  <si>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</si>
  <si>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</si>
  <si>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</si>
  <si>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</si>
  <si>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</si>
  <si>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</si>
  <si>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</si>
  <si>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</si>
  <si>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</si>
  <si>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</si>
  <si>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</si>
  <si>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</si>
  <si>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</si>
  <si>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</si>
  <si>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</si>
  <si>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</si>
  <si>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</si>
  <si>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</si>
  <si>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</si>
  <si>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</si>
  <si>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</si>
  <si>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</si>
  <si>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</si>
  <si>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</si>
  <si>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</si>
  <si>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</si>
  <si>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</si>
  <si>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</si>
  <si>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</si>
  <si>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</si>
  <si>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</si>
  <si>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</si>
  <si>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</si>
  <si>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</si>
  <si>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</si>
  <si>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</si>
  <si>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</si>
  <si>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</si>
  <si>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</si>
  <si>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</si>
  <si>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</si>
  <si>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</si>
  <si>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</si>
  <si>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</si>
  <si>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</si>
  <si>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</si>
  <si>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</si>
  <si>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</si>
  <si>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</si>
  <si>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</si>
  <si>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</si>
  <si>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</si>
  <si>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</si>
  <si>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</si>
  <si>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</si>
  <si>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</si>
  <si>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</si>
  <si>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</si>
  <si>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</si>
  <si>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</si>
  <si>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</si>
  <si>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</si>
  <si>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</si>
  <si>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</si>
  <si>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</si>
  <si>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</si>
  <si>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</si>
  <si>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</si>
  <si>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</si>
  <si>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</si>
  <si>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</si>
  <si>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</si>
  <si>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</si>
  <si>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</si>
  <si>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</si>
  <si>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</si>
  <si>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</si>
  <si>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</si>
  <si>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</si>
  <si>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</si>
  <si>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</si>
  <si>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</si>
  <si>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</si>
  <si>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</si>
  <si>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</si>
  <si>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</si>
  <si>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</si>
  <si>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</si>
  <si>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</si>
  <si>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</si>
  <si>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</si>
  <si>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</si>
  <si>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</si>
  <si>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</si>
  <si>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</si>
  <si>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</si>
  <si>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</si>
  <si>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</si>
  <si>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</si>
  <si>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</si>
  <si>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</si>
  <si>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</si>
  <si>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</si>
  <si>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</si>
  <si>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</si>
  <si>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</si>
  <si>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</si>
  <si>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</si>
  <si>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</si>
  <si>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</si>
  <si>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</si>
  <si>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</si>
  <si>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</si>
  <si>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</si>
  <si>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</si>
  <si>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</si>
  <si>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</si>
  <si>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</si>
  <si>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</si>
  <si>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</si>
  <si>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</si>
  <si>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</si>
  <si>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</si>
  <si>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</si>
  <si>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</si>
  <si>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</si>
  <si>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</si>
  <si>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</si>
  <si>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</si>
  <si>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</si>
  <si>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</si>
  <si>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</si>
  <si>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</si>
  <si>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</si>
  <si>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</si>
  <si>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</si>
  <si>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</si>
  <si>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</si>
  <si>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</si>
  <si>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</si>
  <si>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</si>
  <si>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</si>
  <si>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</si>
  <si>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</si>
  <si>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</si>
  <si>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</si>
  <si>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</si>
  <si>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</si>
  <si>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</si>
  <si>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</si>
  <si>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</si>
  <si>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</si>
  <si>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</si>
  <si>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</si>
  <si>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</si>
  <si>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</si>
  <si>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</si>
  <si>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</si>
  <si>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</si>
  <si>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</si>
  <si>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</si>
  <si>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</si>
  <si>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</si>
  <si>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</si>
  <si>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</si>
  <si>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</si>
  <si>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</si>
  <si>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</si>
  <si>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</si>
  <si>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</si>
  <si>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</si>
  <si>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</si>
  <si>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</si>
  <si>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</si>
  <si>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</si>
  <si>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</si>
  <si>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</si>
  <si>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</si>
  <si>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</si>
  <si>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</si>
  <si>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</si>
  <si>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</si>
  <si>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</si>
  <si>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</si>
  <si>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</si>
  <si>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</si>
  <si>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</si>
  <si>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</si>
  <si>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</si>
  <si>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</si>
  <si>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</si>
  <si>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</si>
  <si>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</si>
  <si>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</si>
  <si>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</si>
  <si>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</si>
  <si>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</si>
  <si>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</si>
  <si>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</si>
  <si>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</si>
  <si>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</si>
  <si>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</si>
  <si>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</si>
  <si>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</si>
  <si>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</si>
  <si>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</si>
  <si>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</si>
  <si>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</si>
  <si>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</si>
  <si>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</si>
  <si>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</si>
  <si>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</si>
  <si>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</si>
  <si>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</si>
  <si>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</si>
  <si>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</si>
  <si>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</si>
  <si>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</si>
  <si>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</si>
  <si>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</si>
  <si>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</si>
  <si>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</si>
  <si>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</si>
  <si>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</si>
  <si>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</si>
  <si>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</si>
  <si>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</si>
  <si>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</si>
  <si>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</si>
  <si>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</si>
  <si>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</si>
  <si>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</si>
  <si>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</si>
  <si>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</si>
  <si>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</si>
  <si>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</si>
  <si>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</si>
  <si>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</si>
  <si>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</si>
  <si>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</si>
  <si>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</si>
  <si>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</si>
  <si>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</si>
  <si>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</si>
  <si>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</si>
  <si>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</si>
  <si>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</si>
  <si>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</si>
  <si>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</si>
  <si>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</si>
  <si>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</si>
  <si>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</si>
  <si>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</si>
  <si>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</si>
  <si>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</si>
  <si>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</si>
  <si>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</si>
  <si>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</si>
  <si>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</si>
  <si>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</si>
  <si>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</si>
  <si>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</si>
  <si>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</si>
  <si>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</si>
  <si>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</si>
  <si>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</si>
  <si>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</si>
  <si>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</si>
  <si>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</si>
  <si>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</si>
  <si>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</si>
  <si>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</si>
  <si>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</si>
  <si>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</si>
  <si>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</si>
  <si>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</si>
  <si>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</si>
  <si>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</si>
  <si>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</si>
  <si>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</si>
  <si>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</si>
  <si>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</si>
  <si>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</si>
  <si>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</si>
  <si>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</si>
  <si>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</si>
  <si>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</si>
  <si>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</si>
  <si>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</si>
  <si>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</si>
  <si>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</si>
  <si>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</si>
  <si>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</si>
  <si>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</si>
  <si>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</si>
  <si>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</si>
  <si>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</si>
  <si>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</si>
  <si>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</si>
  <si>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</si>
  <si>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</si>
  <si>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</si>
  <si>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</si>
  <si>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</si>
  <si>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</si>
  <si>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</si>
  <si>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</si>
  <si>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</si>
  <si>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</si>
  <si>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</si>
  <si>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</si>
  <si>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</si>
  <si>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</si>
  <si>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</si>
  <si>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</si>
  <si>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</si>
  <si>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</si>
  <si>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</si>
  <si>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</si>
  <si>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</si>
  <si>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</si>
  <si>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</si>
  <si>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</si>
  <si>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</si>
  <si>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</si>
  <si>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</si>
  <si>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</si>
  <si>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</si>
  <si>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</si>
  <si>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</si>
  <si>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</si>
  <si>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</si>
  <si>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</si>
  <si>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</si>
  <si>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</si>
  <si>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</si>
  <si>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</si>
  <si>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</si>
  <si>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</si>
  <si>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</si>
  <si>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</si>
  <si>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</si>
  <si>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</si>
  <si>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</si>
  <si>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</si>
  <si>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</si>
  <si>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</si>
  <si>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</si>
  <si>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</si>
  <si>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</si>
  <si>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</si>
  <si>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</si>
  <si>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</si>
  <si>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</si>
  <si>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</si>
  <si>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</si>
  <si>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</si>
  <si>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</si>
  <si>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</si>
  <si>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</si>
  <si>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</si>
  <si>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</si>
  <si>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</si>
  <si>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</si>
  <si>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</si>
  <si>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</si>
  <si>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</si>
  <si>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</si>
  <si>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</si>
  <si>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</si>
  <si>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</si>
  <si>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</si>
  <si>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</si>
  <si>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</si>
  <si>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</si>
  <si>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</si>
  <si>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</si>
  <si>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</si>
  <si>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</si>
  <si>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</si>
  <si>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</si>
  <si>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</si>
  <si>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</si>
  <si>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</si>
  <si>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</si>
  <si>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</si>
  <si>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</si>
  <si>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</si>
  <si>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</si>
  <si>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</si>
  <si>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</si>
  <si>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</si>
  <si>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</si>
  <si>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</si>
  <si>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</si>
  <si>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</si>
  <si>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</si>
  <si>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</si>
  <si>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</si>
  <si>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</si>
  <si>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</si>
  <si>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</si>
  <si>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</si>
  <si>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</si>
  <si>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</si>
  <si>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</si>
  <si>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</si>
  <si>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</si>
  <si>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</si>
  <si>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</si>
  <si>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</si>
  <si>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</si>
  <si>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</si>
  <si>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</si>
  <si>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</si>
  <si>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</si>
  <si>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</si>
  <si>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</si>
  <si>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</si>
  <si>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</si>
  <si>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</si>
  <si>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</si>
  <si>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</si>
  <si>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</si>
  <si>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</si>
  <si>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</si>
  <si>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</si>
  <si>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</si>
  <si>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</si>
  <si>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</si>
  <si>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</si>
  <si>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</si>
  <si>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</si>
  <si>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</si>
  <si>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</si>
  <si>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</si>
  <si>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</si>
  <si>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</si>
  <si>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</si>
  <si>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</si>
  <si>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</si>
  <si>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</si>
  <si>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</si>
  <si>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</si>
  <si>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</si>
  <si>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</si>
  <si>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</si>
  <si>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</si>
  <si>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</si>
  <si>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</si>
  <si>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</si>
  <si>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</si>
  <si>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</si>
  <si>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</si>
  <si>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</si>
  <si>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</si>
  <si>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</si>
  <si>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</si>
  <si>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</si>
  <si>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</si>
  <si>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</si>
  <si>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</si>
  <si>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</si>
  <si>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</si>
  <si>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</si>
  <si>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</si>
  <si>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</si>
  <si>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</si>
  <si>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</si>
  <si>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</si>
  <si>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</si>
  <si>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</si>
  <si>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</si>
  <si>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</si>
  <si>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</si>
  <si>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</si>
  <si>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</si>
  <si>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</si>
  <si>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</si>
  <si>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</si>
  <si>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</si>
  <si>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</si>
  <si>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</si>
  <si>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</si>
  <si>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</si>
  <si>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</si>
  <si>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</si>
  <si>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</si>
  <si>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</si>
  <si>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</si>
  <si>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</si>
  <si>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</si>
  <si>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</si>
  <si>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</si>
  <si>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</si>
  <si>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</si>
  <si>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</si>
  <si>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</si>
  <si>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</si>
  <si>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</si>
  <si>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</si>
  <si>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</si>
  <si>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</si>
  <si>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</si>
  <si>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</si>
  <si>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</si>
  <si>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</si>
  <si>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</si>
  <si>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</si>
  <si>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</si>
  <si>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</si>
  <si>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</si>
  <si>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</si>
  <si>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</si>
  <si>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</si>
  <si>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</si>
  <si>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</si>
  <si>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</si>
  <si>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</si>
  <si>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</si>
  <si>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</si>
  <si>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</si>
  <si>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</si>
  <si>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</si>
  <si>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</si>
  <si>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</si>
  <si>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</si>
  <si>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</si>
  <si>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</si>
  <si>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</si>
  <si>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</si>
  <si>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</si>
  <si>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</si>
  <si>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</si>
  <si>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</si>
  <si>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</si>
  <si>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</si>
  <si>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</si>
  <si>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</si>
  <si>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</si>
  <si>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</si>
  <si>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</si>
  <si>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</si>
  <si>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</si>
  <si>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</si>
  <si>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</si>
  <si>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</si>
  <si>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</si>
  <si>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</si>
  <si>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</si>
  <si>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</si>
  <si>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</si>
  <si>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</si>
  <si>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</si>
  <si>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</si>
  <si>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</si>
  <si>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</si>
  <si>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</si>
  <si>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</si>
  <si>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</si>
  <si>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</si>
  <si>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</si>
  <si>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</si>
  <si>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</si>
  <si>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</si>
  <si>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</si>
  <si>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</si>
  <si>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</si>
  <si>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</si>
  <si>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</si>
  <si>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</si>
  <si>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</si>
  <si>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</si>
  <si>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</si>
  <si>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</si>
  <si>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</si>
  <si>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</si>
  <si>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</si>
  <si>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</si>
  <si>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</si>
  <si>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</si>
  <si>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</si>
  <si>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</si>
  <si>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</si>
  <si>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</si>
  <si>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</si>
  <si>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</si>
  <si>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</si>
  <si>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</si>
  <si>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</si>
  <si>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</si>
  <si>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</si>
  <si>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</si>
  <si>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</si>
  <si>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</si>
  <si>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</si>
  <si>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</si>
  <si>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</si>
  <si>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</si>
  <si>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</si>
  <si>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</si>
  <si>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</si>
  <si>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</si>
  <si>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</si>
  <si>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</si>
  <si>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</si>
  <si>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</si>
  <si>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</si>
  <si>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</si>
  <si>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</si>
  <si>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</si>
  <si>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</si>
  <si>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</si>
  <si>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</si>
  <si>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</si>
  <si>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</si>
  <si>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</si>
  <si>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</si>
  <si>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</si>
  <si>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</si>
  <si>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</si>
  <si>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</si>
  <si>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</si>
  <si>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</si>
  <si>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</si>
  <si>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</si>
  <si>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</si>
  <si>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</si>
  <si>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</si>
  <si>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</si>
  <si>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</si>
  <si>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</si>
  <si>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</si>
  <si>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</si>
  <si>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</si>
  <si>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</si>
  <si>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</si>
  <si>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</si>
  <si>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</si>
  <si>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</si>
  <si>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</si>
  <si>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</si>
  <si>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</si>
  <si>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</si>
  <si>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</si>
  <si>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</si>
  <si>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</si>
  <si>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</si>
  <si>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</si>
  <si>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</si>
  <si>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</si>
  <si>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</si>
  <si>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</si>
  <si>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</si>
  <si>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</si>
  <si>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</si>
  <si>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</si>
  <si>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</si>
  <si>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</si>
  <si>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</si>
  <si>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</si>
  <si>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</si>
  <si>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</si>
  <si>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</si>
  <si>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</si>
  <si>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</si>
  <si>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</si>
  <si>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</si>
  <si>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</si>
  <si>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</si>
  <si>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</si>
  <si>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</si>
  <si>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</si>
  <si>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</si>
  <si>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</si>
  <si>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</si>
  <si>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</si>
  <si>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</si>
  <si>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</si>
  <si>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</si>
  <si>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</si>
  <si>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</si>
  <si>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</si>
  <si>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</si>
  <si>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</si>
  <si>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</si>
  <si>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</si>
  <si>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</si>
  <si>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</si>
  <si>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</si>
  <si>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</si>
  <si>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</si>
  <si>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</si>
  <si>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</si>
  <si>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</si>
  <si>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</si>
  <si>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</si>
  <si>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</si>
  <si>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</si>
  <si>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</si>
  <si>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</si>
  <si>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</si>
  <si>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</si>
  <si>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</si>
  <si>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</si>
  <si>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</si>
  <si>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</si>
  <si>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</si>
  <si>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</si>
  <si>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</si>
  <si>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</si>
  <si>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</si>
  <si>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</si>
  <si>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</si>
  <si>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</si>
  <si>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</si>
  <si>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</si>
  <si>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</si>
  <si>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</si>
  <si>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</si>
  <si>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</si>
  <si>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</si>
  <si>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</si>
  <si>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</si>
  <si>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</si>
  <si>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</si>
  <si>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</si>
  <si>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</si>
  <si>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</si>
  <si>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</si>
  <si>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</si>
  <si>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</si>
  <si>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</si>
  <si>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</si>
  <si>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</si>
  <si>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</si>
  <si>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</si>
  <si>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</si>
  <si>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</si>
  <si>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</si>
  <si>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</si>
  <si>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</si>
  <si>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</si>
  <si>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</si>
  <si>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</si>
  <si>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</si>
  <si>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</si>
  <si>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</si>
  <si>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</si>
  <si>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</si>
  <si>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</si>
  <si>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</si>
  <si>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</si>
  <si>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</si>
  <si>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</si>
  <si>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</si>
  <si>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</si>
  <si>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</si>
  <si>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</si>
  <si>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</si>
  <si>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</si>
  <si>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</si>
  <si>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</si>
  <si>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</si>
  <si>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</si>
  <si>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</si>
  <si>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</si>
  <si>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</si>
  <si>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</si>
  <si>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</si>
  <si>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</si>
  <si>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</si>
  <si>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</si>
  <si>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</si>
  <si>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</si>
  <si>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</si>
  <si>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</si>
  <si>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</si>
  <si>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</si>
  <si>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</si>
  <si>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</si>
  <si>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</si>
  <si>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</si>
  <si>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</si>
  <si>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</si>
  <si>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</si>
  <si>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</si>
  <si>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</si>
  <si>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</si>
  <si>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</si>
  <si>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</si>
  <si>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</si>
  <si>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</si>
  <si>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</si>
  <si>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</si>
  <si>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</si>
  <si>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</si>
  <si>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</si>
  <si>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</si>
  <si>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</si>
  <si>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</si>
  <si>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</si>
  <si>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</si>
  <si>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</si>
  <si>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</si>
  <si>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</si>
  <si>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</si>
  <si>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</si>
  <si>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</si>
  <si>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</si>
  <si>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</si>
  <si>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</si>
  <si>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</si>
  <si>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</si>
  <si>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</si>
  <si>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</si>
  <si>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</si>
  <si>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</si>
  <si>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</si>
  <si>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</si>
  <si>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</si>
  <si>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</si>
  <si>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</si>
  <si>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</si>
  <si>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</si>
  <si>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</si>
  <si>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</si>
  <si>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</si>
  <si>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</si>
  <si>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</si>
  <si>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</si>
  <si>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</si>
  <si>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</si>
  <si>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</si>
  <si>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</si>
  <si>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</si>
  <si>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</si>
  <si>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</si>
  <si>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</si>
  <si>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</si>
  <si>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</si>
  <si>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</si>
  <si>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</si>
  <si>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</si>
  <si>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</si>
  <si>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</si>
  <si>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</si>
  <si>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</si>
  <si>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</si>
  <si>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</si>
  <si>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</si>
  <si>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</si>
  <si>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</si>
  <si>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</si>
  <si>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</si>
  <si>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</si>
  <si>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</si>
  <si>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</si>
  <si>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</si>
  <si>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</si>
  <si>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</si>
  <si>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</si>
  <si>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</si>
  <si>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</si>
  <si>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</si>
  <si>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</si>
  <si>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</si>
  <si>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</si>
  <si>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</si>
  <si>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</si>
  <si>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</si>
  <si>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</si>
  <si>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</si>
  <si>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</si>
  <si>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</si>
  <si>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</si>
  <si>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</si>
  <si>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</si>
  <si>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</si>
  <si>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</si>
  <si>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</si>
  <si>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</si>
  <si>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</si>
  <si>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</si>
  <si>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</si>
  <si>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</si>
  <si>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</si>
  <si>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</si>
  <si>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</si>
  <si>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</si>
  <si>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</si>
  <si>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</si>
  <si>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</si>
  <si>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</si>
  <si>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</si>
  <si>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</si>
  <si>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</si>
  <si>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</si>
  <si>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</si>
  <si>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</si>
  <si>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</si>
  <si>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</si>
  <si>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</si>
  <si>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</si>
  <si>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</si>
  <si>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</si>
  <si>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</si>
  <si>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</si>
  <si>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</si>
  <si>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</si>
  <si>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</si>
  <si>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</si>
  <si>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</si>
  <si>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</si>
  <si>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</si>
  <si>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</si>
  <si>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</si>
  <si>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</si>
  <si>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</si>
  <si>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</si>
  <si>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</si>
  <si>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</si>
  <si>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</si>
  <si>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</si>
  <si>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</si>
  <si>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</si>
  <si>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</si>
  <si>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</si>
  <si>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</si>
  <si>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</si>
  <si>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</si>
  <si>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</si>
  <si>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</si>
  <si>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</si>
  <si>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</si>
  <si>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</si>
  <si>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</si>
  <si>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</si>
  <si>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</si>
  <si>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</si>
  <si>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</si>
  <si>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</si>
  <si>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</si>
  <si>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</si>
  <si>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</si>
  <si>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</si>
  <si>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</si>
  <si>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</si>
  <si>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</si>
  <si>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</si>
  <si>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</si>
  <si>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</si>
  <si>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</si>
  <si>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</si>
  <si>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</si>
  <si>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</si>
  <si>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</si>
  <si>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</si>
  <si>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</si>
  <si>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</si>
  <si>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</si>
  <si>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</si>
  <si>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</si>
  <si>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</si>
  <si>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</si>
  <si>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</si>
  <si>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</si>
  <si>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</si>
  <si>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</si>
  <si>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</si>
  <si>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</si>
  <si>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</si>
  <si>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</si>
  <si>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</si>
  <si>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</si>
  <si>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</si>
  <si>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</si>
  <si>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</si>
  <si>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</si>
  <si>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</si>
  <si>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</si>
  <si>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</si>
  <si>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</si>
  <si>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</si>
  <si>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</si>
  <si>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</si>
  <si>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</si>
  <si>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</si>
  <si>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</si>
  <si>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</si>
  <si>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</si>
  <si>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</si>
  <si>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</si>
  <si>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</si>
  <si>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</si>
  <si>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</si>
  <si>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</si>
  <si>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</si>
  <si>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</si>
  <si>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</si>
  <si>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</si>
  <si>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</si>
  <si>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</si>
  <si>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</si>
  <si>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</si>
  <si>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</si>
  <si>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</si>
  <si>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</si>
  <si>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</si>
  <si>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</si>
  <si>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</si>
  <si>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</si>
  <si>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</si>
  <si>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</si>
  <si>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</si>
  <si>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</si>
  <si>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</si>
  <si>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</si>
  <si>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</si>
  <si>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</si>
  <si>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</si>
  <si>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</si>
  <si>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</si>
  <si>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</si>
  <si>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</si>
  <si>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</si>
  <si>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</si>
  <si>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</si>
  <si>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</si>
  <si>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</si>
  <si>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</si>
  <si>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</si>
  <si>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</si>
  <si>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</si>
  <si>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</si>
  <si>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</si>
  <si>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</si>
  <si>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</si>
  <si>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</si>
  <si>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</si>
  <si>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</si>
  <si>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</si>
  <si>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</si>
  <si>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</si>
  <si>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</si>
  <si>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</si>
  <si>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</si>
  <si>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</si>
  <si>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</si>
  <si>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</si>
  <si>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</si>
  <si>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</si>
  <si>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</si>
  <si>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</si>
  <si>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</si>
  <si>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</si>
  <si>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</si>
  <si>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</si>
  <si>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</si>
  <si>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</si>
  <si>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</si>
  <si>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</si>
  <si>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</si>
  <si>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</si>
  <si>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</si>
  <si>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</si>
  <si>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</si>
  <si>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</si>
  <si>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</si>
  <si>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</si>
  <si>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</si>
  <si>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</si>
  <si>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</si>
  <si>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</si>
  <si>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</si>
  <si>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</si>
  <si>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</si>
  <si>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</si>
  <si>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</si>
  <si>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</si>
  <si>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</si>
  <si>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</si>
  <si>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</si>
  <si>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</si>
  <si>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</si>
  <si>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</si>
  <si>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</si>
  <si>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</si>
  <si>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</si>
  <si>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</si>
  <si>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</si>
  <si>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</si>
  <si>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</si>
  <si>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</si>
  <si>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</si>
  <si>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</si>
  <si>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</si>
  <si>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</si>
  <si>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</si>
  <si>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</si>
  <si>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</si>
  <si>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</si>
  <si>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</si>
  <si>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</si>
  <si>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</si>
  <si>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</si>
  <si>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</si>
  <si>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</si>
  <si>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</si>
  <si>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</si>
  <si>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</si>
  <si>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</si>
  <si>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</si>
  <si>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</si>
  <si>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</si>
  <si>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</si>
  <si>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</si>
  <si>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</si>
  <si>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</si>
  <si>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</si>
  <si>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</si>
  <si>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</si>
  <si>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</si>
  <si>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</si>
  <si>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</si>
  <si>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</si>
  <si>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</si>
  <si>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</si>
  <si>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</si>
  <si>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</si>
  <si>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</si>
  <si>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</si>
  <si>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</si>
  <si>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</si>
  <si>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</si>
  <si>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</si>
  <si>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</si>
  <si>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</si>
  <si>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</si>
  <si>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</si>
  <si>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</si>
  <si>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</si>
  <si>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</si>
  <si>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</si>
  <si>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</si>
  <si>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</si>
  <si>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</si>
  <si>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</si>
  <si>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</si>
  <si>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</si>
  <si>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</si>
  <si>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</si>
  <si>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</si>
  <si>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</si>
  <si>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</si>
  <si>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</si>
  <si>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</si>
  <si>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</si>
  <si>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</si>
  <si>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</si>
  <si>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</si>
  <si>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</si>
  <si>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</si>
  <si>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</si>
  <si>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</si>
  <si>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</si>
  <si>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</si>
  <si>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</si>
  <si>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</si>
  <si>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</si>
  <si>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</si>
  <si>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</si>
  <si>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</si>
  <si>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</si>
  <si>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</si>
  <si>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</si>
  <si>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</si>
  <si>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</si>
  <si>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</si>
  <si>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</si>
  <si>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</si>
  <si>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</si>
  <si>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</si>
  <si>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</si>
  <si>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</si>
  <si>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</si>
  <si>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</si>
  <si>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</si>
  <si>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</si>
  <si>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</si>
  <si>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</si>
  <si>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</si>
  <si>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</si>
  <si>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</si>
  <si>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</si>
  <si>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</si>
  <si>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</si>
  <si>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</si>
  <si>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</si>
  <si>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</si>
  <si>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</si>
  <si>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</si>
  <si>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</si>
  <si>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</si>
  <si>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</si>
  <si>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</si>
  <si>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</si>
  <si>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</si>
  <si>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</si>
  <si>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</si>
  <si>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</si>
  <si>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</si>
  <si>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</si>
  <si>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</si>
  <si>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</si>
  <si>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</si>
  <si>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</si>
  <si>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</si>
  <si>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</si>
  <si>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</si>
  <si>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</si>
  <si>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</si>
  <si>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</si>
  <si>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</si>
  <si>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</si>
  <si>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</si>
  <si>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</si>
  <si>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</si>
  <si>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</si>
  <si>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</si>
  <si>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</si>
  <si>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</si>
  <si>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</si>
  <si>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</si>
  <si>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</si>
  <si>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</si>
  <si>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</si>
  <si>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</si>
  <si>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</si>
  <si>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</si>
  <si>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</si>
  <si>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</si>
  <si>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</si>
  <si>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</si>
  <si>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</si>
  <si>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</si>
  <si>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</si>
  <si>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</si>
  <si>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</si>
  <si>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</si>
  <si>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</si>
  <si>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</si>
  <si>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</si>
  <si>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</si>
  <si>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</si>
  <si>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</si>
  <si>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</si>
  <si>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</si>
  <si>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</si>
  <si>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</si>
  <si>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</si>
  <si>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</si>
  <si>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</si>
  <si>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</si>
  <si>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</si>
  <si>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</si>
  <si>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</si>
  <si>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</si>
  <si>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</si>
  <si>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</si>
  <si>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</si>
  <si>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</si>
  <si>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</si>
  <si>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</si>
  <si>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</si>
  <si>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</si>
  <si>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</si>
  <si>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</si>
  <si>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</si>
  <si>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</si>
  <si>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</si>
  <si>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</si>
  <si>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</si>
  <si>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</si>
  <si>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</si>
  <si>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</si>
  <si>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</si>
  <si>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</si>
  <si>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</si>
  <si>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</si>
  <si>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</si>
  <si>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</si>
  <si>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</si>
  <si>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</si>
  <si>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</si>
  <si>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</si>
  <si>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</si>
  <si>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</si>
  <si>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</si>
  <si>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</si>
  <si>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</si>
  <si>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</si>
  <si>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</si>
  <si>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</si>
  <si>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</si>
  <si>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</si>
  <si>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</si>
  <si>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</si>
  <si>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</si>
  <si>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</si>
  <si>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</si>
  <si>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</si>
  <si>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</si>
  <si>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</si>
  <si>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</si>
  <si>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</si>
  <si>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</si>
  <si>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</si>
  <si>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</si>
  <si>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</si>
  <si>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</si>
  <si>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</si>
  <si>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</si>
  <si>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</si>
  <si>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</si>
  <si>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</si>
  <si>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</si>
  <si>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</si>
  <si>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</si>
  <si>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</si>
  <si>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</si>
  <si>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</si>
  <si>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</si>
  <si>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</si>
  <si>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</si>
  <si>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</si>
  <si>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</si>
  <si>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</si>
  <si>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</si>
  <si>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</si>
  <si>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</si>
  <si>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</si>
  <si>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</si>
  <si>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</si>
  <si>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</si>
  <si>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</si>
  <si>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</si>
  <si>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</si>
  <si>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</si>
  <si>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</si>
  <si>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</si>
  <si>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</si>
  <si>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</si>
  <si>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</si>
  <si>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</si>
  <si>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</si>
  <si>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</si>
  <si>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</si>
  <si>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</si>
  <si>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</si>
  <si>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</si>
  <si>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</si>
  <si>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</si>
  <si>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</si>
  <si>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</si>
  <si>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</si>
  <si>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</si>
  <si>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</si>
  <si>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</si>
  <si>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</si>
  <si>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</si>
  <si>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</si>
  <si>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</si>
  <si>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</si>
  <si>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</si>
  <si>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</si>
  <si>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</si>
  <si>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</si>
  <si>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</si>
  <si>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</si>
  <si>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</si>
  <si>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</si>
  <si>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</si>
  <si>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</si>
  <si>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</si>
  <si>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</si>
  <si>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</si>
  <si>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</si>
  <si>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</si>
  <si>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</si>
  <si>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</si>
  <si>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</si>
  <si>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</si>
  <si>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</si>
  <si>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</si>
  <si>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</si>
  <si>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</si>
  <si>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</si>
  <si>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</si>
  <si>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</si>
  <si>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</si>
  <si>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</si>
  <si>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</si>
  <si>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</si>
  <si>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</si>
  <si>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</si>
  <si>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</si>
  <si>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</si>
  <si>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</si>
  <si>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</si>
  <si>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</si>
  <si>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</si>
  <si>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</si>
  <si>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</si>
  <si>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</si>
  <si>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</si>
  <si>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</si>
  <si>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</si>
  <si>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</si>
  <si>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</si>
  <si>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</si>
  <si>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</si>
  <si>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</si>
  <si>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</si>
  <si>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</si>
  <si>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</si>
  <si>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</si>
  <si>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</si>
  <si>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</si>
  <si>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</si>
  <si>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</si>
  <si>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</si>
  <si>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</si>
  <si>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</si>
  <si>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</si>
  <si>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</si>
  <si>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</si>
  <si>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</si>
  <si>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</si>
  <si>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</si>
  <si>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</si>
  <si>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</si>
  <si>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</si>
  <si>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</si>
  <si>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</si>
  <si>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</si>
  <si>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</si>
  <si>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</si>
  <si>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</si>
  <si>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</si>
  <si>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</si>
  <si>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</si>
  <si>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</si>
  <si>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</si>
  <si>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</si>
  <si>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</si>
  <si>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</si>
  <si>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</si>
  <si>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</si>
  <si>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</si>
  <si>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</si>
  <si>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</si>
  <si>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</si>
  <si>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</si>
  <si>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</si>
  <si>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</si>
  <si>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</si>
  <si>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</si>
  <si>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</si>
  <si>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</si>
  <si>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</si>
  <si>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</si>
  <si>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</si>
  <si>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</si>
  <si>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</si>
  <si>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</si>
  <si>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</si>
  <si>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</si>
  <si>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</si>
  <si>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</si>
  <si>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</si>
  <si>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</si>
  <si>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</si>
  <si>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</si>
  <si>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</si>
  <si>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</si>
  <si>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</si>
  <si>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</si>
  <si>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</si>
  <si>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</si>
  <si>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</si>
  <si>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</si>
  <si>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</si>
  <si>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</si>
  <si>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</si>
  <si>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</si>
  <si>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</si>
  <si>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</si>
  <si>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</si>
  <si>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</si>
  <si>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</si>
  <si>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</si>
  <si>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</si>
  <si>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</si>
  <si>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</si>
  <si>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</si>
  <si>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</si>
  <si>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</si>
  <si>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</si>
  <si>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</si>
  <si>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</si>
  <si>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</si>
  <si>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</si>
  <si>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</si>
  <si>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</si>
  <si>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</si>
  <si>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</si>
  <si>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</si>
  <si>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</si>
  <si>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</si>
  <si>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</si>
  <si>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</si>
  <si>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</si>
  <si>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</si>
  <si>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</si>
  <si>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</si>
  <si>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</si>
  <si>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</si>
  <si>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</si>
  <si>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</si>
  <si>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</si>
  <si>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</si>
  <si>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</si>
  <si>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</si>
  <si>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</si>
  <si>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</si>
  <si>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</si>
  <si>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</si>
  <si>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</si>
  <si>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</si>
  <si>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</si>
  <si>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</si>
  <si>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</si>
  <si>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</si>
  <si>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</si>
  <si>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</si>
  <si>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</si>
  <si>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</si>
  <si>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</si>
  <si>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</si>
  <si>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</si>
  <si>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</si>
  <si>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</si>
  <si>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</si>
  <si>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</si>
  <si>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</si>
  <si>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</si>
  <si>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</si>
  <si>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</si>
  <si>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</si>
  <si>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</si>
  <si>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</si>
  <si>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</si>
  <si>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</si>
  <si>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</si>
  <si>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</si>
  <si>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</si>
  <si>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</si>
  <si>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</si>
  <si>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</si>
  <si>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</si>
  <si>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</si>
  <si>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</si>
  <si>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</si>
  <si>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</si>
  <si>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</si>
  <si>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</si>
  <si>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</si>
  <si>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</si>
  <si>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</si>
  <si>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</si>
  <si>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</si>
  <si>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</si>
  <si>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</si>
  <si>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</si>
  <si>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</si>
  <si>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</si>
  <si>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</si>
  <si>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</si>
  <si>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</si>
  <si>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</si>
  <si>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</si>
  <si>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</si>
  <si>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</si>
  <si>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</si>
  <si>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</si>
  <si>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</si>
  <si>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</si>
  <si>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</si>
  <si>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</si>
  <si>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</si>
  <si>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</si>
  <si>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</si>
  <si>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</si>
  <si>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</si>
  <si>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</si>
  <si>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</si>
  <si>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</si>
  <si>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</si>
  <si>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</si>
  <si>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</si>
  <si>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</si>
  <si>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</si>
  <si>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</si>
  <si>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</si>
  <si>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</si>
  <si>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</si>
  <si>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</si>
  <si>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</si>
  <si>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</si>
  <si>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</si>
  <si>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</si>
  <si>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</si>
  <si>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</si>
  <si>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</si>
  <si>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</si>
  <si>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</si>
  <si>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</si>
  <si>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</si>
  <si>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</si>
  <si>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</si>
  <si>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</si>
  <si>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</si>
  <si>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</si>
  <si>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</si>
  <si>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</si>
  <si>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</si>
  <si>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</si>
  <si>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</si>
  <si>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</si>
  <si>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</si>
  <si>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</si>
  <si>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</si>
  <si>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</si>
  <si>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</si>
  <si>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</si>
  <si>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</si>
  <si>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</si>
  <si>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</si>
  <si>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</si>
  <si>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</si>
  <si>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</si>
  <si>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</si>
  <si>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</si>
  <si>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</si>
  <si>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</si>
  <si>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</si>
  <si>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</si>
  <si>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</si>
  <si>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</si>
  <si>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</si>
  <si>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</si>
  <si>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</si>
  <si>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</si>
  <si>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</si>
  <si>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</si>
  <si>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</si>
  <si>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</si>
  <si>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</si>
  <si>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</si>
  <si>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</si>
  <si>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</si>
  <si>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</si>
  <si>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</si>
  <si>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</si>
  <si>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</si>
  <si>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</si>
  <si>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</si>
  <si>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</si>
  <si>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</si>
  <si>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</si>
  <si>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</si>
  <si>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</si>
  <si>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</si>
  <si>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</si>
  <si>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</si>
  <si>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</si>
  <si>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</si>
  <si>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</si>
  <si>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</si>
  <si>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</si>
  <si>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</si>
  <si>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</si>
  <si>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</si>
  <si>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</si>
  <si>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</si>
  <si>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</si>
  <si>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</si>
  <si>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</si>
  <si>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</si>
  <si>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</si>
  <si>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</si>
  <si>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</si>
  <si>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</si>
  <si>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</si>
  <si>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</si>
  <si>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</si>
  <si>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</si>
  <si>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</si>
  <si>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</si>
  <si>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</si>
  <si>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</si>
  <si>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</si>
  <si>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</si>
  <si>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</si>
  <si>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</si>
  <si>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</si>
  <si>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</si>
  <si>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</si>
  <si>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</si>
  <si>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</si>
  <si>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</si>
  <si>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</si>
  <si>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</si>
  <si>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</si>
  <si>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</si>
  <si>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</si>
  <si>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</si>
  <si>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</si>
  <si>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</si>
  <si>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</si>
  <si>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</si>
  <si>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</si>
  <si>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</si>
  <si>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</si>
  <si>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</si>
  <si>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</si>
  <si>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</si>
  <si>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</si>
  <si>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</si>
  <si>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</si>
  <si>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</si>
  <si>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</si>
  <si>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</si>
  <si>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</si>
  <si>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</si>
  <si>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</si>
  <si>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</si>
  <si>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</si>
  <si>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</si>
  <si>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</si>
  <si>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</si>
  <si>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</si>
  <si>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</si>
  <si>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</si>
  <si>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</si>
  <si>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</si>
  <si>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</si>
  <si>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</si>
  <si>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</si>
  <si>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</si>
  <si>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</si>
  <si>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</si>
  <si>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</si>
  <si>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</si>
  <si>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</si>
  <si>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</si>
  <si>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</si>
  <si>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</si>
  <si>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</si>
  <si>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</si>
  <si>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</si>
  <si>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</si>
  <si>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</si>
  <si>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</si>
  <si>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</si>
  <si>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</si>
  <si>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</si>
  <si>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</si>
  <si>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</si>
  <si>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</si>
  <si>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</si>
  <si>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</si>
  <si>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</si>
  <si>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</si>
  <si>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</si>
  <si>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</si>
  <si>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</si>
  <si>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</si>
  <si>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</si>
  <si>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</si>
  <si>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</si>
  <si>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</si>
  <si>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</si>
  <si>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</si>
  <si>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</si>
  <si>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</si>
  <si>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</si>
  <si>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</si>
  <si>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</si>
  <si>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</si>
  <si>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</si>
  <si>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</si>
  <si>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</si>
  <si>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</si>
  <si>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</si>
  <si>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</si>
  <si>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</si>
  <si>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</si>
  <si>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</si>
  <si>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</si>
  <si>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</si>
  <si>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</si>
  <si>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</si>
  <si>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</si>
  <si>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</si>
  <si>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</si>
  <si>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</si>
  <si>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</si>
  <si>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</si>
  <si>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</si>
  <si>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</si>
  <si>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</si>
  <si>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</si>
  <si>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</si>
  <si>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</si>
  <si>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</si>
  <si>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</si>
  <si>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</si>
  <si>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</si>
  <si>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</si>
  <si>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</si>
  <si>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</si>
  <si>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</si>
  <si>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</si>
  <si>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</si>
  <si>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</si>
  <si>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</si>
  <si>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</si>
  <si>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</si>
  <si>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</si>
  <si>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</si>
  <si>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</si>
  <si>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</si>
  <si>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</si>
  <si>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</si>
  <si>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</si>
  <si>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</si>
  <si>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</si>
  <si>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</si>
  <si>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</si>
  <si>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</si>
  <si>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</si>
  <si>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</si>
  <si>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</si>
  <si>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</si>
  <si>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</si>
  <si>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</si>
  <si>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</si>
  <si>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</si>
  <si>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</si>
  <si>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</si>
  <si>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</si>
  <si>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</si>
  <si>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</si>
  <si>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</si>
  <si>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</si>
  <si>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</si>
  <si>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</si>
  <si>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</si>
  <si>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</si>
  <si>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</si>
  <si>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</si>
  <si>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</si>
  <si>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</si>
  <si>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</si>
  <si>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</si>
  <si>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</si>
  <si>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</si>
  <si>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</si>
  <si>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</si>
  <si>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</si>
  <si>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</si>
  <si>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</si>
  <si>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</si>
  <si>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</si>
  <si>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</si>
  <si>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</si>
  <si>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</si>
  <si>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</si>
  <si>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</si>
  <si>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</si>
  <si>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</si>
  <si>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</si>
  <si>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</si>
  <si>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</si>
  <si>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</si>
  <si>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</si>
  <si>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</si>
  <si>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</si>
  <si>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</si>
  <si>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</si>
  <si>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</si>
  <si>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</si>
  <si>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</si>
  <si>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</si>
  <si>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</si>
  <si>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</si>
  <si>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</si>
  <si>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</si>
  <si>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</si>
  <si>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</si>
  <si>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</si>
  <si>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</si>
  <si>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</si>
  <si>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</si>
  <si>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</si>
  <si>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</si>
  <si>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</si>
  <si>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</si>
  <si>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</si>
  <si>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</si>
  <si>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</si>
  <si>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</si>
  <si>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</si>
  <si>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</si>
  <si>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</si>
  <si>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</si>
  <si>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</si>
  <si>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</si>
  <si>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</si>
  <si>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</si>
  <si>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</si>
  <si>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</si>
  <si>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</si>
  <si>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</si>
  <si>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</si>
  <si>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</si>
  <si>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</si>
  <si>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</si>
  <si>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</si>
  <si>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</si>
  <si>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</si>
  <si>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</si>
  <si>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</si>
  <si>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</si>
  <si>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</si>
  <si>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</si>
  <si>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</si>
  <si>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</si>
  <si>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</si>
  <si>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</si>
  <si>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</si>
  <si>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</si>
  <si>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</si>
  <si>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</si>
  <si>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</si>
  <si>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</si>
  <si>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</si>
  <si>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</si>
  <si>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</si>
  <si>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</si>
  <si>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</si>
  <si>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</si>
  <si>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</si>
  <si>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</si>
  <si>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</si>
  <si>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</si>
  <si>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</si>
  <si>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</si>
  <si>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</si>
  <si>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</si>
  <si>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</si>
  <si>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</si>
  <si>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</si>
  <si>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</si>
  <si>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</si>
  <si>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</si>
  <si>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</si>
  <si>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</si>
  <si>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</si>
  <si>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</si>
  <si>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</si>
  <si>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</si>
  <si>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</si>
  <si>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</si>
  <si>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</si>
  <si>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</si>
  <si>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</si>
  <si>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</si>
  <si>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</si>
  <si>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</si>
  <si>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</si>
  <si>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</si>
  <si>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</si>
  <si>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</si>
  <si>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</si>
  <si>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</si>
  <si>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</si>
  <si>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</si>
  <si>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</si>
  <si>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</si>
  <si>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</si>
  <si>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</si>
  <si>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</si>
  <si>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</si>
  <si>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</si>
  <si>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</si>
  <si>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</si>
  <si>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</si>
  <si>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</si>
  <si>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</si>
  <si>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</si>
  <si>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</si>
  <si>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</si>
  <si>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</si>
  <si>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</si>
  <si>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</si>
  <si>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</si>
  <si>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</si>
  <si>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</si>
  <si>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</si>
  <si>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</si>
  <si>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</si>
  <si>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</si>
  <si>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</si>
  <si>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</si>
  <si>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</si>
  <si>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</si>
  <si>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</si>
  <si>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</si>
  <si>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</si>
  <si>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</si>
  <si>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</si>
  <si>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</si>
  <si>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</si>
  <si>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</si>
  <si>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</si>
  <si>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</si>
  <si>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</si>
  <si>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</si>
  <si>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</si>
  <si>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</si>
  <si>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</si>
  <si>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</si>
  <si>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</si>
  <si>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</si>
  <si>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</si>
  <si>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</si>
  <si>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</si>
  <si>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</si>
  <si>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</si>
  <si>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</si>
  <si>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</si>
  <si>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</si>
  <si>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</si>
  <si>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</si>
  <si>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</si>
  <si>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</si>
  <si>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</si>
  <si>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</si>
  <si>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</si>
  <si>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</si>
  <si>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</si>
  <si>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</si>
  <si>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</si>
  <si>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</si>
  <si>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</si>
  <si>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</si>
  <si>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</si>
  <si>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</si>
  <si>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</si>
  <si>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</si>
  <si>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</si>
  <si>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</si>
  <si>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</si>
  <si>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</si>
  <si>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</si>
  <si>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</si>
  <si>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</si>
  <si>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</si>
  <si>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</si>
  <si>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</si>
  <si>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</si>
  <si>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</si>
  <si>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</si>
  <si>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</si>
  <si>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</si>
  <si>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</si>
  <si>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</si>
  <si>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</si>
  <si>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</si>
  <si>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</si>
  <si>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</si>
  <si>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</si>
  <si>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</si>
  <si>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</si>
  <si>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</si>
  <si>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</si>
  <si>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</si>
  <si>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</si>
  <si>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</si>
  <si>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</si>
  <si>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</si>
  <si>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</si>
  <si>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</si>
  <si>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</si>
  <si>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</si>
  <si>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</si>
  <si>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</si>
  <si>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</si>
  <si>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</si>
  <si>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</si>
  <si>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</si>
  <si>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</si>
  <si>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</si>
  <si>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</si>
  <si>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</si>
  <si>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</si>
  <si>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</si>
  <si>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</si>
  <si>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</si>
  <si>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</si>
  <si>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</si>
  <si>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</si>
  <si>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</si>
  <si>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</si>
  <si>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</si>
  <si>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</si>
  <si>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</si>
  <si>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</si>
  <si>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</si>
  <si>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</si>
  <si>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</si>
  <si>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</si>
  <si>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</si>
  <si>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</si>
  <si>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</si>
  <si>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</si>
  <si>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</si>
  <si>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</si>
  <si>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</si>
  <si>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</si>
  <si>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</si>
  <si>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</si>
  <si>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</si>
  <si>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</si>
  <si>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</si>
  <si>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</si>
  <si>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</si>
  <si>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</si>
  <si>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</si>
  <si>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</si>
  <si>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</si>
  <si>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</si>
  <si>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</si>
  <si>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</si>
  <si>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</si>
  <si>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</si>
  <si>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</si>
  <si>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</si>
  <si>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</si>
  <si>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</si>
  <si>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</si>
  <si>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</si>
  <si>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</si>
  <si>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</si>
  <si>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</si>
  <si>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</si>
  <si>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</si>
  <si>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</si>
  <si>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</si>
  <si>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</si>
  <si>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</si>
  <si>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</si>
  <si>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</si>
  <si>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</si>
  <si>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</si>
  <si>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</si>
  <si>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</si>
  <si>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</si>
  <si>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</si>
  <si>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</si>
  <si>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</si>
  <si>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</si>
  <si>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</si>
  <si>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</si>
  <si>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</si>
  <si>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</si>
  <si>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</si>
  <si>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</si>
  <si>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</si>
  <si>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</si>
  <si>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</si>
  <si>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</si>
  <si>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</si>
  <si>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</si>
  <si>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</si>
  <si>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</si>
  <si>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</si>
  <si>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</si>
  <si>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</si>
  <si>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</si>
  <si>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</si>
  <si>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</si>
  <si>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</si>
  <si>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</si>
  <si>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</si>
  <si>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</si>
  <si>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</si>
  <si>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</si>
  <si>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</si>
  <si>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</si>
  <si>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</si>
  <si>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</si>
  <si>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</si>
  <si>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</si>
  <si>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</si>
  <si>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</si>
  <si>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</si>
  <si>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</si>
  <si>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</si>
  <si>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</si>
  <si>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</si>
  <si>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</si>
  <si>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</si>
  <si>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</si>
  <si>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</si>
  <si>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</si>
  <si>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</si>
  <si>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</si>
  <si>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</si>
  <si>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</si>
  <si>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</si>
  <si>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</si>
  <si>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</si>
  <si>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</si>
  <si>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</si>
  <si>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</si>
  <si>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</si>
  <si>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</si>
  <si>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</si>
  <si>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</si>
  <si>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</si>
  <si>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</si>
  <si>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</si>
  <si>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</si>
  <si>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</si>
  <si>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</si>
  <si>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</si>
  <si>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</si>
  <si>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</si>
  <si>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</si>
  <si>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</si>
  <si>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</si>
  <si>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</si>
  <si>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</si>
  <si>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</si>
  <si>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</si>
  <si>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</si>
  <si>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</si>
  <si>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</si>
  <si>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</si>
  <si>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</si>
  <si>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</si>
  <si>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</si>
  <si>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</si>
  <si>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</si>
  <si>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</si>
  <si>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</si>
  <si>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</si>
  <si>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</si>
  <si>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</si>
  <si>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</si>
  <si>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</si>
  <si>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</si>
  <si>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</si>
  <si>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</si>
  <si>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</si>
  <si>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</si>
  <si>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</si>
  <si>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</si>
  <si>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</si>
  <si>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</si>
  <si>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</si>
  <si>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</si>
  <si>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</si>
  <si>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</si>
  <si>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</si>
  <si>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</si>
  <si>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</si>
  <si>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</si>
  <si>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</si>
  <si>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</si>
  <si>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</si>
  <si>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</si>
  <si>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</si>
  <si>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</si>
  <si>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</si>
  <si>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</si>
  <si>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</si>
  <si>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</si>
  <si>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</si>
  <si>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</si>
  <si>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</si>
  <si>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</si>
  <si>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</si>
  <si>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</si>
  <si>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</si>
  <si>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</si>
  <si>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</si>
  <si>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</si>
  <si>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</si>
  <si>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</si>
  <si>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</si>
  <si>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</si>
  <si>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</si>
  <si>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</si>
  <si>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</si>
  <si>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</si>
  <si>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</si>
  <si>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</si>
  <si>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</si>
  <si>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</si>
  <si>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</si>
  <si>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</si>
  <si>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</si>
  <si>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</si>
  <si>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</si>
  <si>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</si>
  <si>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</si>
  <si>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</si>
  <si>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</si>
  <si>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</si>
  <si>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</si>
  <si>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</si>
  <si>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</si>
  <si>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</si>
  <si>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</si>
  <si>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</si>
  <si>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</si>
  <si>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</si>
  <si>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</si>
  <si>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</si>
  <si>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</si>
  <si>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</si>
  <si>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</si>
  <si>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</si>
  <si>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</si>
  <si>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</si>
  <si>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</si>
  <si>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</si>
  <si>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</si>
  <si>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</si>
  <si>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</si>
  <si>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</si>
  <si>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</si>
  <si>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</si>
  <si>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</si>
  <si>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</si>
  <si>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</si>
  <si>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</si>
  <si>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</si>
  <si>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</si>
  <si>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</si>
  <si>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</si>
  <si>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</si>
  <si>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</si>
  <si>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</si>
  <si>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</si>
  <si>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</si>
  <si>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</si>
  <si>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</si>
  <si>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</si>
  <si>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</si>
  <si>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</si>
  <si>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</si>
  <si>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</si>
  <si>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</si>
  <si>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</si>
  <si>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</si>
  <si>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</si>
  <si>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</si>
  <si>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</si>
  <si>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</si>
  <si>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</si>
  <si>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</si>
  <si>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</si>
  <si>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</si>
  <si>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</si>
  <si>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</si>
  <si>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</si>
  <si>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</si>
  <si>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</si>
  <si>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</si>
  <si>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</si>
  <si>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</si>
  <si>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</si>
  <si>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</si>
  <si>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</si>
  <si>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</si>
  <si>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</si>
  <si>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</si>
  <si>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</si>
  <si>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</si>
  <si>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</si>
  <si>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</si>
  <si>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</si>
  <si>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</si>
  <si>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</si>
  <si>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</si>
  <si>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</si>
  <si>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</si>
  <si>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</si>
  <si>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</si>
  <si>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</si>
  <si>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</si>
  <si>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</si>
  <si>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</si>
  <si>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</si>
  <si>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</si>
  <si>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</si>
  <si>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</si>
  <si>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</si>
  <si>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</si>
  <si>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</si>
  <si>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</si>
  <si>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</si>
  <si>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</si>
  <si>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</si>
  <si>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</si>
  <si>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</si>
  <si>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</si>
  <si>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</si>
  <si>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</si>
  <si>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</si>
  <si>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</si>
  <si>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</si>
  <si>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</si>
  <si>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</si>
  <si>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</si>
  <si>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</si>
  <si>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</si>
  <si>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</si>
  <si>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</si>
  <si>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</si>
  <si>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</si>
  <si>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</si>
  <si>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</si>
  <si>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</si>
  <si>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</si>
  <si>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</si>
  <si>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</si>
  <si>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</si>
  <si>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</si>
  <si>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</si>
  <si>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</si>
  <si>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</si>
  <si>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</si>
  <si>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</si>
  <si>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</si>
  <si>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</si>
  <si>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</si>
  <si>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</si>
  <si>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</si>
  <si>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</si>
  <si>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</si>
  <si>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</si>
  <si>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</si>
  <si>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</si>
  <si>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</si>
  <si>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</si>
  <si>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</si>
  <si>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</si>
  <si>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</si>
  <si>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</si>
  <si>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</si>
  <si>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</si>
  <si>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</si>
  <si>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</si>
  <si>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</si>
  <si>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</si>
  <si>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</si>
  <si>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</si>
  <si>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</si>
  <si>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</si>
  <si>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</si>
  <si>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</si>
  <si>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</si>
  <si>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</si>
  <si>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</si>
  <si>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</si>
  <si>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</si>
  <si>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</si>
  <si>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</si>
  <si>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</si>
  <si>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</si>
  <si>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</si>
  <si>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</si>
  <si>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</si>
  <si>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</si>
  <si>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</si>
  <si>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</si>
  <si>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</si>
  <si>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</si>
  <si>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</si>
  <si>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</si>
  <si>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</si>
  <si>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</si>
  <si>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</si>
  <si>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</si>
  <si>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</si>
  <si>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</si>
  <si>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</si>
  <si>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</si>
  <si>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</si>
  <si>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</si>
  <si>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</si>
  <si>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</si>
  <si>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</si>
  <si>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</si>
  <si>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</si>
  <si>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</si>
  <si>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</si>
  <si>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</si>
  <si>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</si>
  <si>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</si>
  <si>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</si>
  <si>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</si>
  <si>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</si>
  <si>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</si>
  <si>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</si>
  <si>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</si>
  <si>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</si>
  <si>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</si>
  <si>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</si>
  <si>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</si>
  <si>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</si>
  <si>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</si>
  <si>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</si>
  <si>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</si>
  <si>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</si>
  <si>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</si>
  <si>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</si>
  <si>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</si>
  <si>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</si>
  <si>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</si>
  <si>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</si>
  <si>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</si>
  <si>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</si>
  <si>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</si>
  <si>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</si>
  <si>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</si>
  <si>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</si>
  <si>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</si>
  <si>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</si>
  <si>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</si>
  <si>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</si>
  <si>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</si>
  <si>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</si>
  <si>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</si>
  <si>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</si>
  <si>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</si>
  <si>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</si>
  <si>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</si>
  <si>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</si>
  <si>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</si>
  <si>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</si>
  <si>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</si>
  <si>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</si>
  <si>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</si>
  <si>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</si>
  <si>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</si>
  <si>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</si>
  <si>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</si>
  <si>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</si>
  <si>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</si>
  <si>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</si>
  <si>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</si>
  <si>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</si>
  <si>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</si>
  <si>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</si>
  <si>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</si>
  <si>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</si>
  <si>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</si>
  <si>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</si>
  <si>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</si>
  <si>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</si>
  <si>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</si>
  <si>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</si>
  <si>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</si>
  <si>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</si>
  <si>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</si>
  <si>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</si>
  <si>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</si>
  <si>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</si>
  <si>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</si>
  <si>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</si>
  <si>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</si>
  <si>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</si>
  <si>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</si>
  <si>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</si>
  <si>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</si>
  <si>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</si>
  <si>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</si>
  <si>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</si>
  <si>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</si>
  <si>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</si>
  <si>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</si>
  <si>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</si>
  <si>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</si>
  <si>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</si>
  <si>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</si>
  <si>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</si>
  <si>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</si>
  <si>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</si>
  <si>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</si>
  <si>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</si>
  <si>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</si>
  <si>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</si>
  <si>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</si>
  <si>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</si>
  <si>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</si>
  <si>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</si>
  <si>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</si>
  <si>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</si>
  <si>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</si>
  <si>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</si>
  <si>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</si>
  <si>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</si>
  <si>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</si>
  <si>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</si>
  <si>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</si>
  <si>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</si>
  <si>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</si>
  <si>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</si>
  <si>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</si>
  <si>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</si>
  <si>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</si>
  <si>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</si>
  <si>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</si>
  <si>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</si>
  <si>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</si>
  <si>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</si>
  <si>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</si>
  <si>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</si>
  <si>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</si>
  <si>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</si>
  <si>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</si>
  <si>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</si>
  <si>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</si>
  <si>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</si>
  <si>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</si>
  <si>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</si>
  <si>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</si>
  <si>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</si>
  <si>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</si>
  <si>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</si>
  <si>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</si>
  <si>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</si>
  <si>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</si>
  <si>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</si>
  <si>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</si>
  <si>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</si>
  <si>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</si>
  <si>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</si>
  <si>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</si>
  <si>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</si>
  <si>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</si>
  <si>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</si>
  <si>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</si>
  <si>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</si>
  <si>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</si>
  <si>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</si>
  <si>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</si>
  <si>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</si>
  <si>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</si>
  <si>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</si>
  <si>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</si>
  <si>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</si>
  <si>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</si>
  <si>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</si>
  <si>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</si>
  <si>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</si>
  <si>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</si>
  <si>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</si>
  <si>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</si>
  <si>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</si>
  <si>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</si>
  <si>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</si>
  <si>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</si>
  <si>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</si>
  <si>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</si>
  <si>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</si>
  <si>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</si>
  <si>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</si>
  <si>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</si>
  <si>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</si>
  <si>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</si>
  <si>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</si>
  <si>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</si>
  <si>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</si>
  <si>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</si>
  <si>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</si>
  <si>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</si>
  <si>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</si>
  <si>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</si>
  <si>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</si>
  <si>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</si>
  <si>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</si>
  <si>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</si>
  <si>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</si>
  <si>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</si>
  <si>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</si>
  <si>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</si>
  <si>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</si>
  <si>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</si>
  <si>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</si>
  <si>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</si>
  <si>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</si>
  <si>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</si>
  <si>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</si>
  <si>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</si>
  <si>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</si>
  <si>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</si>
  <si>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</si>
  <si>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</si>
  <si>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</si>
  <si>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</si>
  <si>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</si>
  <si>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</si>
  <si>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</si>
  <si>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</si>
  <si>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</si>
  <si>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</si>
  <si>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</si>
  <si>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</si>
  <si>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</si>
  <si>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</si>
  <si>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</si>
  <si>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</si>
  <si>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</si>
  <si>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</si>
  <si>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</si>
  <si>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</si>
  <si>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</si>
  <si>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</si>
  <si>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</si>
  <si>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</si>
  <si>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</si>
  <si>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</si>
  <si>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</si>
  <si>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</si>
  <si>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</si>
  <si>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</si>
  <si>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</si>
  <si>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</si>
  <si>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</si>
  <si>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</si>
  <si>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</si>
  <si>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</si>
  <si>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</si>
  <si>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</si>
  <si>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</si>
  <si>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</si>
  <si>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</si>
  <si>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</si>
  <si>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</si>
  <si>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</si>
  <si>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</si>
  <si>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</si>
  <si>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</si>
  <si>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</si>
  <si>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</si>
  <si>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</si>
  <si>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</si>
  <si>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</si>
  <si>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</si>
  <si>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</si>
  <si>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</si>
  <si>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</si>
  <si>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</si>
  <si>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</si>
  <si>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</si>
  <si>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</si>
  <si>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</si>
  <si>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</si>
  <si>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</si>
  <si>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</si>
  <si>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</si>
  <si>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</si>
  <si>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</si>
  <si>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</si>
  <si>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</si>
  <si>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</si>
  <si>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</si>
  <si>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</si>
  <si>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</si>
  <si>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</si>
  <si>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</si>
  <si>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</si>
  <si>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</si>
  <si>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</si>
  <si>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</si>
  <si>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</si>
  <si>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</si>
  <si>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</si>
  <si>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</si>
  <si>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</si>
  <si>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</si>
  <si>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</si>
  <si>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</si>
  <si>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</si>
  <si>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</si>
  <si>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</si>
  <si>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</si>
  <si>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</si>
  <si>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</si>
  <si>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</si>
  <si>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</si>
  <si>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</si>
  <si>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</si>
  <si>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</si>
  <si>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</si>
  <si>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</si>
  <si>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</si>
  <si>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</si>
  <si>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</si>
  <si>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</si>
  <si>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</si>
  <si>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</si>
  <si>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</si>
  <si>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</si>
  <si>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</si>
  <si>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</si>
  <si>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</si>
  <si>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</si>
  <si>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</si>
  <si>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</si>
  <si>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</si>
  <si>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</si>
  <si>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</si>
  <si>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</si>
  <si>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</si>
  <si>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</si>
  <si>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</si>
  <si>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</si>
  <si>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</si>
  <si>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</si>
  <si>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</si>
  <si>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</si>
  <si>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</si>
  <si>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</si>
  <si>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</si>
  <si>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</si>
  <si>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</si>
  <si>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</si>
  <si>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</si>
  <si>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</si>
  <si>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</si>
  <si>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</si>
  <si>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</si>
  <si>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</si>
  <si>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</si>
  <si>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</si>
  <si>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</si>
  <si>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</si>
  <si>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</si>
  <si>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</si>
  <si>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</si>
  <si>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</si>
  <si>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</si>
  <si>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</si>
  <si>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</si>
  <si>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</si>
  <si>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</si>
  <si>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</si>
  <si>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</si>
  <si>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</si>
  <si>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</si>
  <si>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</si>
  <si>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</si>
  <si>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</si>
  <si>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</si>
  <si>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</si>
  <si>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</si>
  <si>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</si>
  <si>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</si>
  <si>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</si>
  <si>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</si>
  <si>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</si>
  <si>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</si>
  <si>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</si>
  <si>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</si>
  <si>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</si>
  <si>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</si>
  <si>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</si>
  <si>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</si>
  <si>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</si>
  <si>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</si>
  <si>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</si>
  <si>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</si>
  <si>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</si>
  <si>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</si>
  <si>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</si>
  <si>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</si>
  <si>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</si>
  <si>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</si>
  <si>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</si>
  <si>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</si>
  <si>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</si>
  <si>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</si>
  <si>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</si>
  <si>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</si>
  <si>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</si>
  <si>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</si>
  <si>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</si>
  <si>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</si>
  <si>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</si>
  <si>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</si>
  <si>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</si>
  <si>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</si>
  <si>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</si>
  <si>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</si>
  <si>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</si>
  <si>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</si>
  <si>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</si>
  <si>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</si>
  <si>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</si>
  <si>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</si>
  <si>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</si>
  <si>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</si>
  <si>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</si>
  <si>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</si>
  <si>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</si>
  <si>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</si>
  <si>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</si>
  <si>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</si>
  <si>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</si>
  <si>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</si>
  <si>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</si>
  <si>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</si>
  <si>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</si>
  <si>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</si>
  <si>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</si>
  <si>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</si>
  <si>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</si>
  <si>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</si>
  <si>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</si>
  <si>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</si>
  <si>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</si>
  <si>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</si>
  <si>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</si>
  <si>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</si>
  <si>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</si>
  <si>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</si>
  <si>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</si>
  <si>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</si>
  <si>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</si>
  <si>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</si>
  <si>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</si>
  <si>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</si>
  <si>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</si>
  <si>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</si>
  <si>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</si>
  <si>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</si>
  <si>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</si>
  <si>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</si>
  <si>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</si>
  <si>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</si>
  <si>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</si>
  <si>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</si>
  <si>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</si>
  <si>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</si>
  <si>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</si>
  <si>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</si>
  <si>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</si>
  <si>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</si>
  <si>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</si>
  <si>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</si>
  <si>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</si>
  <si>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</si>
  <si>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</si>
  <si>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</si>
  <si>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</si>
  <si>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</si>
  <si>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</si>
  <si>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</si>
  <si>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</si>
  <si>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</si>
  <si>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</si>
  <si>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</si>
  <si>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</si>
  <si>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</si>
  <si>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</si>
  <si>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</si>
  <si>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</si>
  <si>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</si>
  <si>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</si>
  <si>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</si>
  <si>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</si>
  <si>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</si>
  <si>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</si>
  <si>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</si>
  <si>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</si>
  <si>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</si>
  <si>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</si>
  <si>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</si>
  <si>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</si>
  <si>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</si>
  <si>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</si>
  <si>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</si>
  <si>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</si>
  <si>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</si>
  <si>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</si>
  <si>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</si>
  <si>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</si>
  <si>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</si>
  <si>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</si>
  <si>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</si>
  <si>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</si>
  <si>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</si>
  <si>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</si>
  <si>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</si>
  <si>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</si>
  <si>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</si>
  <si>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</si>
  <si>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</si>
  <si>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</si>
  <si>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</si>
  <si>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</si>
  <si>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</si>
  <si>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</si>
  <si>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</si>
  <si>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</si>
  <si>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</si>
  <si>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</si>
  <si>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</si>
  <si>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</si>
  <si>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</si>
  <si>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</si>
  <si>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</si>
  <si>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</si>
  <si>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</si>
  <si>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</si>
  <si>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</si>
  <si>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</si>
  <si>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</si>
  <si>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</si>
  <si>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</si>
  <si>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</si>
  <si>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</si>
  <si>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</si>
  <si>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</si>
  <si>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</si>
  <si>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</si>
  <si>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</si>
  <si>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</si>
  <si>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</si>
  <si>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</si>
  <si>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</si>
  <si>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</si>
  <si>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</si>
  <si>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</si>
  <si>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</si>
  <si>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</si>
  <si>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</si>
  <si>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</si>
  <si>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</si>
  <si>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</si>
  <si>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</si>
  <si>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</si>
  <si>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</si>
  <si>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</si>
  <si>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</si>
  <si>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</si>
  <si>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</si>
  <si>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</si>
  <si>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</si>
  <si>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</si>
  <si>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</si>
  <si>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</si>
  <si>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</si>
  <si>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</si>
  <si>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</si>
  <si>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</si>
  <si>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</si>
  <si>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</si>
  <si>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</si>
  <si>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</si>
  <si>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</si>
  <si>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</si>
  <si>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</si>
  <si>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</si>
  <si>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</si>
  <si>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</si>
  <si>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</si>
  <si>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</si>
  <si>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</si>
  <si>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</si>
  <si>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</si>
  <si>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</si>
  <si>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</si>
  <si>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</si>
  <si>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</si>
  <si>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</si>
  <si>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</si>
  <si>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</si>
  <si>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</si>
  <si>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</si>
  <si>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</si>
  <si>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</si>
  <si>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</si>
  <si>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</si>
  <si>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</si>
  <si>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</si>
  <si>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</si>
  <si>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</si>
  <si>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</si>
  <si>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</si>
  <si>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</si>
  <si>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</si>
  <si>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</si>
  <si>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</si>
  <si>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</si>
  <si>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</si>
  <si>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</si>
  <si>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</si>
  <si>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</si>
  <si>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</si>
  <si>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</si>
  <si>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</si>
  <si>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</si>
  <si>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</si>
  <si>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</si>
  <si>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</si>
  <si>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</si>
  <si>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</si>
  <si>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</si>
  <si>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</si>
  <si>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</si>
  <si>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</si>
  <si>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</si>
  <si>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</si>
  <si>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</si>
  <si>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</si>
  <si>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</si>
  <si>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</si>
  <si>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</si>
  <si>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</si>
  <si>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</si>
  <si>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</si>
  <si>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</si>
  <si>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</si>
  <si>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</si>
  <si>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</si>
  <si>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</si>
  <si>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</si>
  <si>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</si>
  <si>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</si>
  <si>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</si>
  <si>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</si>
  <si>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</si>
  <si>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</si>
  <si>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</si>
  <si>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</si>
  <si>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</si>
  <si>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</si>
  <si>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</si>
  <si>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</si>
  <si>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</si>
  <si>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</si>
  <si>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</si>
  <si>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</si>
  <si>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</si>
  <si>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</si>
  <si>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</si>
  <si>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</si>
  <si>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</si>
  <si>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</si>
  <si>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</si>
  <si>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</si>
  <si>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</si>
  <si>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</si>
  <si>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</si>
  <si>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</si>
  <si>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</si>
  <si>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</si>
  <si>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</si>
  <si>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</si>
  <si>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</si>
  <si>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</si>
  <si>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</si>
  <si>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</si>
  <si>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</si>
  <si>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</si>
  <si>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</si>
  <si>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</si>
  <si>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</si>
  <si>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</si>
  <si>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</si>
  <si>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</si>
  <si>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</si>
  <si>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</si>
  <si>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</si>
  <si>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</si>
  <si>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</si>
  <si>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</si>
  <si>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</si>
  <si>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</si>
  <si>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</si>
  <si>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</si>
  <si>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</si>
  <si>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</si>
  <si>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</si>
  <si>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</si>
  <si>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</si>
  <si>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</si>
  <si>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</si>
  <si>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</si>
  <si>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</si>
  <si>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</si>
  <si>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</si>
  <si>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</si>
  <si>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</si>
  <si>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</si>
  <si>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</si>
  <si>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</si>
  <si>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</si>
  <si>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</si>
  <si>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</si>
  <si>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</si>
  <si>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</si>
  <si>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</si>
  <si>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</si>
  <si>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</si>
  <si>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</si>
  <si>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</si>
  <si>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</si>
  <si>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</si>
  <si>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</si>
  <si>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</si>
  <si>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</si>
  <si>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</si>
  <si>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</si>
  <si>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</si>
  <si>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</si>
  <si>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</si>
  <si>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</si>
  <si>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</si>
  <si>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</si>
  <si>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</si>
  <si>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</si>
  <si>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</si>
  <si>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</si>
  <si>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</si>
  <si>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</si>
  <si>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</si>
  <si>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</si>
  <si>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</si>
  <si>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</si>
  <si>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</si>
  <si>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</si>
  <si>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</si>
  <si>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</si>
  <si>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</si>
  <si>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</si>
  <si>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</si>
  <si>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</si>
  <si>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</si>
  <si>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</si>
  <si>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</si>
  <si>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</si>
  <si>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</si>
  <si>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</si>
  <si>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</si>
  <si>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</si>
  <si>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</si>
  <si>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</si>
  <si>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</si>
  <si>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</si>
  <si>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</si>
  <si>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</si>
  <si>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</si>
  <si>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</si>
  <si>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</si>
  <si>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</si>
  <si>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</si>
  <si>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</si>
  <si>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</si>
  <si>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</si>
  <si>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</si>
  <si>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</si>
  <si>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</si>
  <si>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</si>
  <si>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</si>
  <si>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</si>
  <si>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</si>
  <si>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</si>
  <si>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</si>
  <si>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</si>
  <si>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</si>
  <si>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</si>
  <si>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</si>
  <si>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</si>
  <si>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</si>
  <si>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</si>
  <si>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</si>
  <si>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</si>
  <si>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</si>
  <si>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</si>
  <si>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</si>
  <si>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</si>
  <si>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</si>
  <si>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</si>
  <si>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</si>
  <si>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</si>
  <si>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</si>
  <si>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</si>
  <si>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</si>
  <si>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</si>
  <si>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</si>
  <si>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</si>
  <si>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</si>
  <si>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</si>
  <si>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</si>
  <si>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</si>
  <si>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</si>
  <si>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</si>
  <si>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</si>
  <si>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</si>
  <si>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</si>
  <si>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</si>
  <si>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</si>
  <si>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</si>
  <si>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</si>
  <si>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</si>
  <si>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</si>
  <si>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</si>
  <si>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</si>
  <si>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</si>
  <si>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</si>
  <si>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</si>
  <si>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</si>
  <si>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</si>
  <si>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</si>
  <si>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</si>
  <si>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</si>
  <si>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</si>
  <si>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</si>
  <si>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</si>
  <si>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</si>
  <si>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</si>
  <si>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</si>
  <si>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</si>
  <si>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</si>
  <si>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</si>
  <si>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</si>
  <si>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</si>
  <si>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</si>
  <si>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</si>
  <si>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</si>
  <si>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</si>
  <si>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</si>
  <si>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</si>
  <si>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</si>
  <si>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</si>
  <si>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</si>
  <si>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</si>
  <si>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</si>
  <si>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</si>
  <si>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</si>
  <si>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</si>
  <si>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</si>
  <si>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</si>
  <si>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</si>
  <si>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</si>
  <si>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</si>
  <si>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</si>
  <si>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</si>
  <si>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</si>
  <si>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</si>
  <si>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</si>
  <si>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</si>
  <si>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</si>
  <si>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</si>
  <si>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</si>
  <si>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</si>
  <si>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</si>
  <si>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</si>
  <si>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</si>
  <si>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</si>
  <si>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</si>
  <si>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</si>
  <si>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</si>
  <si>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</si>
  <si>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</si>
  <si>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</si>
  <si>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</si>
  <si>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</si>
  <si>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</si>
  <si>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</si>
  <si>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</si>
  <si>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</si>
  <si>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</si>
  <si>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</si>
  <si>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</si>
  <si>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</si>
  <si>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</si>
  <si>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</si>
  <si>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</si>
  <si>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</si>
  <si>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</si>
  <si>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</si>
  <si>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</si>
  <si>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</si>
  <si>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</si>
  <si>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</si>
  <si>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</si>
  <si>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</si>
  <si>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</si>
  <si>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</si>
  <si>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</si>
  <si>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</si>
  <si>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</si>
  <si>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</si>
  <si>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</si>
  <si>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</si>
  <si>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</si>
  <si>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</si>
  <si>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</si>
  <si>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</si>
  <si>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</si>
  <si>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</si>
  <si>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</si>
  <si>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</si>
  <si>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</si>
  <si>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</si>
  <si>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</si>
  <si>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</si>
  <si>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</si>
  <si>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</si>
  <si>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</si>
  <si>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</si>
  <si>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</si>
  <si>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</si>
  <si>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</si>
  <si>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</si>
  <si>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</si>
  <si>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</si>
  <si>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</si>
  <si>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</si>
  <si>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</si>
  <si>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</si>
  <si>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</si>
  <si>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</si>
  <si>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</si>
  <si>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</si>
  <si>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</si>
  <si>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</si>
  <si>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</si>
  <si>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</si>
  <si>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</si>
  <si>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</si>
  <si>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</si>
  <si>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</si>
  <si>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</si>
  <si>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</si>
  <si>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</si>
  <si>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</si>
  <si>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</si>
  <si>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</si>
  <si>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</si>
  <si>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</si>
  <si>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</si>
  <si>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</si>
  <si>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</si>
  <si>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</si>
  <si>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</si>
  <si>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</si>
  <si>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</si>
  <si>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</si>
  <si>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</si>
  <si>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</si>
  <si>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</si>
  <si>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</si>
  <si>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</si>
  <si>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</si>
  <si>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</si>
  <si>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</si>
  <si>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</si>
  <si>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</si>
  <si>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</si>
  <si>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</si>
  <si>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</si>
  <si>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</si>
  <si>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</si>
  <si>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</si>
  <si>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</si>
  <si>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</si>
  <si>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</si>
  <si>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</si>
  <si>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</si>
  <si>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</si>
  <si>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</si>
  <si>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</si>
  <si>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</si>
  <si>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</si>
  <si>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</si>
  <si>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</si>
  <si>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</si>
  <si>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</si>
  <si>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</si>
  <si>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</si>
  <si>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</si>
  <si>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</si>
  <si>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</si>
  <si>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</si>
  <si>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</si>
  <si>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</si>
  <si>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</si>
  <si>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</si>
  <si>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</si>
  <si>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</si>
  <si>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</si>
  <si>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</si>
  <si>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</si>
  <si>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</si>
  <si>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</si>
  <si>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</si>
  <si>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</si>
  <si>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</si>
  <si>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</si>
  <si>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</si>
  <si>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</si>
  <si>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</si>
  <si>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</si>
  <si>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</si>
  <si>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</si>
  <si>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</si>
  <si>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</si>
  <si>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</si>
  <si>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</si>
  <si>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</si>
  <si>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</si>
  <si>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</si>
  <si>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</si>
  <si>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</si>
  <si>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</si>
  <si>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</si>
  <si>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</si>
  <si>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</si>
  <si>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</si>
  <si>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</si>
  <si>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</si>
  <si>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</si>
  <si>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</si>
  <si>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</si>
  <si>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</si>
  <si>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</si>
  <si>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</si>
  <si>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</si>
  <si>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</si>
  <si>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</si>
  <si>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</si>
  <si>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</si>
  <si>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</si>
  <si>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</si>
  <si>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</si>
  <si>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</si>
  <si>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</si>
  <si>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</si>
  <si>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</si>
  <si>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</si>
  <si>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</si>
  <si>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</si>
  <si>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</si>
  <si>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</si>
  <si>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</si>
  <si>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</si>
  <si>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</si>
  <si>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</si>
  <si>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</si>
  <si>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</si>
  <si>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</si>
  <si>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</si>
  <si>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</si>
  <si>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</si>
  <si>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</si>
  <si>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</si>
  <si>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</si>
  <si>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</si>
  <si>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</si>
  <si>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</si>
  <si>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</si>
  <si>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</si>
  <si>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</si>
  <si>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</si>
  <si>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</si>
  <si>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</si>
  <si>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</si>
  <si>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</si>
  <si>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</si>
  <si>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</si>
  <si>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</si>
  <si>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</si>
  <si>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</si>
  <si>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</si>
  <si>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</si>
  <si>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</si>
  <si>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</si>
  <si>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</si>
  <si>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</si>
  <si>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</si>
  <si>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</si>
  <si>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</si>
  <si>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</si>
  <si>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</si>
  <si>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</si>
  <si>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</si>
  <si>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</si>
  <si>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</si>
  <si>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</si>
  <si>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</si>
  <si>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</si>
  <si>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</si>
  <si>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</si>
  <si>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</si>
  <si>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</si>
  <si>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</si>
  <si>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</si>
  <si>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</si>
  <si>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</si>
  <si>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</si>
  <si>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</si>
  <si>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</si>
  <si>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</si>
  <si>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</si>
  <si>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</si>
  <si>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</si>
  <si>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</si>
  <si>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</si>
  <si>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</si>
  <si>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</si>
  <si>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</si>
  <si>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</si>
  <si>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</si>
  <si>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</si>
  <si>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</si>
  <si>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</si>
  <si>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</si>
  <si>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</si>
  <si>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</si>
  <si>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</si>
  <si>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</si>
  <si>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</si>
  <si>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</si>
  <si>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</si>
  <si>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</si>
  <si>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</si>
  <si>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</si>
  <si>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</si>
  <si>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</si>
  <si>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</si>
  <si>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</si>
  <si>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</si>
  <si>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</si>
  <si>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</si>
  <si>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</si>
  <si>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</si>
  <si>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</si>
  <si>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</si>
  <si>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</si>
  <si>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</si>
  <si>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</si>
  <si>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</si>
  <si>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</si>
  <si>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</si>
  <si>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</si>
  <si>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</si>
  <si>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</si>
  <si>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</si>
  <si>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</si>
  <si>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</si>
  <si>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</si>
  <si>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</si>
  <si>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</si>
  <si>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</si>
  <si>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</si>
  <si>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</si>
  <si>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</si>
  <si>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</si>
  <si>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</si>
  <si>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</si>
  <si>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</si>
  <si>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</si>
  <si>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</si>
  <si>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</si>
  <si>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</si>
  <si>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</si>
  <si>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</si>
  <si>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</si>
  <si>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</si>
  <si>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</si>
  <si>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</si>
  <si>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</si>
  <si>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</si>
  <si>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</si>
  <si>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</si>
  <si>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</si>
  <si>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</si>
  <si>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</si>
  <si>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</si>
  <si>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</si>
  <si>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</si>
  <si>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</si>
  <si>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</si>
  <si>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</si>
  <si>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</si>
  <si>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</si>
  <si>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</si>
  <si>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</si>
  <si>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</si>
  <si>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</si>
  <si>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</si>
  <si>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</si>
  <si>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</si>
  <si>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</si>
  <si>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</si>
  <si>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</si>
  <si>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</si>
  <si>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</si>
  <si>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</si>
  <si>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</si>
  <si>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</si>
  <si>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</si>
  <si>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</si>
  <si>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</si>
  <si>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</si>
  <si>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</si>
  <si>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</si>
  <si>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</si>
  <si>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</si>
  <si>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</si>
  <si>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</si>
  <si>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</si>
  <si>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</si>
  <si>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</si>
  <si>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</si>
  <si>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</si>
  <si>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</si>
  <si>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</si>
  <si>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</si>
  <si>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</si>
  <si>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</si>
  <si>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</si>
  <si>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</si>
  <si>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</si>
  <si>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</si>
  <si>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</si>
  <si>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</si>
  <si>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</si>
  <si>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</si>
  <si>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</si>
  <si>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</si>
  <si>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</si>
  <si>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</si>
  <si>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</si>
  <si>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</si>
  <si>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</si>
  <si>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</si>
  <si>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</si>
  <si>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</si>
  <si>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</si>
  <si>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</si>
  <si>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</si>
  <si>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</si>
  <si>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</si>
  <si>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</si>
  <si>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</si>
  <si>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</si>
  <si>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</si>
  <si>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</si>
  <si>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</si>
  <si>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</si>
  <si>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</si>
  <si>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</si>
  <si>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</si>
  <si>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</si>
  <si>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</si>
  <si>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</si>
  <si>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</si>
  <si>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</si>
  <si>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</si>
  <si>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</si>
  <si>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</si>
  <si>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</si>
  <si>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</si>
  <si>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</si>
  <si>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</si>
  <si>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</si>
  <si>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</si>
  <si>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</si>
  <si>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</si>
  <si>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</si>
  <si>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</si>
  <si>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</si>
  <si>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</si>
  <si>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</si>
  <si>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</si>
  <si>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</si>
  <si>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</si>
  <si>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</si>
  <si>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</si>
  <si>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</si>
  <si>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</si>
  <si>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</si>
  <si>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</si>
  <si>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</si>
  <si>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</si>
  <si>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</si>
  <si>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</si>
  <si>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</si>
  <si>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</si>
  <si>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</si>
  <si>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</si>
  <si>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</si>
  <si>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</si>
  <si>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</si>
  <si>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</si>
  <si>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</si>
  <si>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</si>
  <si>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</si>
  <si>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</si>
  <si>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</si>
  <si>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</si>
  <si>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</si>
  <si>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</si>
  <si>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</si>
  <si>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</si>
  <si>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</si>
  <si>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</si>
  <si>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</si>
  <si>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</si>
  <si>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</si>
  <si>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</si>
  <si>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</si>
  <si>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</si>
  <si>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</si>
  <si>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</si>
  <si>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</si>
  <si>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</si>
  <si>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</si>
  <si>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</si>
  <si>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</si>
  <si>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</si>
  <si>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</si>
  <si>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</si>
  <si>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</si>
  <si>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</si>
  <si>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</si>
  <si>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</si>
  <si>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</si>
  <si>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</si>
  <si>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</si>
  <si>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</si>
  <si>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</si>
  <si>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</si>
  <si>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</si>
  <si>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</si>
  <si>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</si>
  <si>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</si>
  <si>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</si>
  <si>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</si>
  <si>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</si>
  <si>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</si>
  <si>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</si>
  <si>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</si>
  <si>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</si>
  <si>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</si>
  <si>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</si>
  <si>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</si>
  <si>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</si>
  <si>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</si>
  <si>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</si>
  <si>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</si>
  <si>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</si>
  <si>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</si>
  <si>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</si>
  <si>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</si>
  <si>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</si>
  <si>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</si>
  <si>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</si>
  <si>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</si>
  <si>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</si>
  <si>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</si>
  <si>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</si>
  <si>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</si>
  <si>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</si>
  <si>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</si>
  <si>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</si>
  <si>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</si>
  <si>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</si>
  <si>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</si>
  <si>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</si>
  <si>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</si>
  <si>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</si>
  <si>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</si>
  <si>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</si>
  <si>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</si>
  <si>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</si>
  <si>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</si>
  <si>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</si>
  <si>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</si>
  <si>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</si>
  <si>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</si>
  <si>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</si>
  <si>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</si>
  <si>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</si>
  <si>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</si>
  <si>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</si>
  <si>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</si>
  <si>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</si>
  <si>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</si>
  <si>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</si>
  <si>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</si>
  <si>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</si>
  <si>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</si>
  <si>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</si>
  <si>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</si>
  <si>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</si>
  <si>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</si>
  <si>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</si>
  <si>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</si>
  <si>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</si>
  <si>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</si>
  <si>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</si>
  <si>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</si>
  <si>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</si>
  <si>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</si>
  <si>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</si>
  <si>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</si>
  <si>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</si>
  <si>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</si>
  <si>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</si>
  <si>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</si>
  <si>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</si>
  <si>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</si>
  <si>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</si>
  <si>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</si>
  <si>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</si>
  <si>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</si>
  <si>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</si>
  <si>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</si>
  <si>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</si>
  <si>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</si>
  <si>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</si>
  <si>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</si>
  <si>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</si>
  <si>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</si>
  <si>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</si>
  <si>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</si>
  <si>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</si>
  <si>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</si>
  <si>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</si>
  <si>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</si>
  <si>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</si>
  <si>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</si>
  <si>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</si>
  <si>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</si>
  <si>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</si>
  <si>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</si>
  <si>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</si>
  <si>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</si>
  <si>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</si>
  <si>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</si>
  <si>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</si>
  <si>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</si>
  <si>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</si>
  <si>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</si>
  <si>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</si>
  <si>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</si>
  <si>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</si>
  <si>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</si>
  <si>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</si>
  <si>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</si>
  <si>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</si>
  <si>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</si>
  <si>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</si>
  <si>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</si>
  <si>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</si>
  <si>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</si>
  <si>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</si>
  <si>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</si>
  <si>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</si>
  <si>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</si>
  <si>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</si>
  <si>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</si>
  <si>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</si>
  <si>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</si>
  <si>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</si>
  <si>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</si>
  <si>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</si>
  <si>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</si>
  <si>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</si>
  <si>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</si>
  <si>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</si>
  <si>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</si>
  <si>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</si>
  <si>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</si>
  <si>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</si>
  <si>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</si>
  <si>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</si>
  <si>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</si>
  <si>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</si>
  <si>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</si>
  <si>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</si>
  <si>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</si>
  <si>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</si>
  <si>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</si>
  <si>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</si>
  <si>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</si>
  <si>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</si>
  <si>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</si>
  <si>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</si>
  <si>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</si>
  <si>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</si>
  <si>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</si>
  <si>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</si>
  <si>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</si>
  <si>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</si>
  <si>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</si>
  <si>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</si>
  <si>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</si>
  <si>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</si>
  <si>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</si>
  <si>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</si>
  <si>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</si>
  <si>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</si>
  <si>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</si>
  <si>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</si>
  <si>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</si>
  <si>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</si>
  <si>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</si>
  <si>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</si>
  <si>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</si>
  <si>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</si>
  <si>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</si>
  <si>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</si>
  <si>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</si>
  <si>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</si>
  <si>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</si>
  <si>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</si>
  <si>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</si>
  <si>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</si>
  <si>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</si>
  <si>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</si>
  <si>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</si>
  <si>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</si>
  <si>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</si>
  <si>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</si>
  <si>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</si>
  <si>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</si>
  <si>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</si>
  <si>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</si>
  <si>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</si>
  <si>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</si>
  <si>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</si>
  <si>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</si>
  <si>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</si>
  <si>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</si>
  <si>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</si>
  <si>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</si>
  <si>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</si>
  <si>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</si>
  <si>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</si>
  <si>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</si>
  <si>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</si>
  <si>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</si>
  <si>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</si>
  <si>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</si>
  <si>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</si>
  <si>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</si>
  <si>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</si>
  <si>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</si>
  <si>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</si>
  <si>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</si>
  <si>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</si>
  <si>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</si>
  <si>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</si>
  <si>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</si>
  <si>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</si>
  <si>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</si>
  <si>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</si>
  <si>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</si>
  <si>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</si>
  <si>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</si>
  <si>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</si>
  <si>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</si>
  <si>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</si>
  <si>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</si>
  <si>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</si>
  <si>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</si>
  <si>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</si>
  <si>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</si>
  <si>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</si>
  <si>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</si>
  <si>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</si>
  <si>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</si>
  <si>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</si>
  <si>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</si>
  <si>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</si>
  <si>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</si>
  <si>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</si>
  <si>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</si>
  <si>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</si>
  <si>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</si>
  <si>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</si>
  <si>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</si>
  <si>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</si>
  <si>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</si>
  <si>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</si>
  <si>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</si>
  <si>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</si>
  <si>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</si>
  <si>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</si>
  <si>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</si>
  <si>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</si>
  <si>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</si>
  <si>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</si>
  <si>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</si>
  <si>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</si>
  <si>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</si>
  <si>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</si>
  <si>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</si>
  <si>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</si>
  <si>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</si>
  <si>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</si>
  <si>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</si>
  <si>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</si>
  <si>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</si>
  <si>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</si>
  <si>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</si>
  <si>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</si>
  <si>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</si>
  <si>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</si>
  <si>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</si>
  <si>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</si>
  <si>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</si>
  <si>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</si>
  <si>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</si>
  <si>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</si>
  <si>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</si>
  <si>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</si>
  <si>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</si>
  <si>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</si>
  <si>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</si>
  <si>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</si>
  <si>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</si>
  <si>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</si>
  <si>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</si>
  <si>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</si>
  <si>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</si>
  <si>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</si>
  <si>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</si>
  <si>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</si>
  <si>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</si>
  <si>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</si>
  <si>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</si>
  <si>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</si>
  <si>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</si>
  <si>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</si>
  <si>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</si>
  <si>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</si>
  <si>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</si>
  <si>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</si>
  <si>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</si>
  <si>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</si>
  <si>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</si>
  <si>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</si>
  <si>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</si>
  <si>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</si>
  <si>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</si>
  <si>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</si>
  <si>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</si>
  <si>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</si>
  <si>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</si>
  <si>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</si>
  <si>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</si>
  <si>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</si>
  <si>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</si>
  <si>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</si>
  <si>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</si>
  <si>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</si>
  <si>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</si>
  <si>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</si>
  <si>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</si>
  <si>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</si>
  <si>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</si>
  <si>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</si>
  <si>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</si>
  <si>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</si>
  <si>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</si>
  <si>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</si>
  <si>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</si>
  <si>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</si>
  <si>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</si>
  <si>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</si>
  <si>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</si>
  <si>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</si>
  <si>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</si>
  <si>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</si>
  <si>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</si>
  <si>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</si>
  <si>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</si>
  <si>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</si>
  <si>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</si>
  <si>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</si>
  <si>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</si>
  <si>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</si>
  <si>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</si>
  <si>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</si>
  <si>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</si>
  <si>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</si>
  <si>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</si>
  <si>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</si>
  <si>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</si>
  <si>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</si>
  <si>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</si>
  <si>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</si>
  <si>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</si>
  <si>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</si>
  <si>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</si>
  <si>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</si>
  <si>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</si>
  <si>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</si>
  <si>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</si>
  <si>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</si>
  <si>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</si>
  <si>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</si>
  <si>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</si>
  <si>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</si>
  <si>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</si>
  <si>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</si>
  <si>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</si>
  <si>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</si>
  <si>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</si>
  <si>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</si>
  <si>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</si>
  <si>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</si>
  <si>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</si>
  <si>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</si>
  <si>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</si>
  <si>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</si>
  <si>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</si>
  <si>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</si>
  <si>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</si>
  <si>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</si>
  <si>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</si>
  <si>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</si>
  <si>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</si>
  <si>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</si>
  <si>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</si>
  <si>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</si>
  <si>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</si>
  <si>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</si>
  <si>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</si>
  <si>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</si>
  <si>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</si>
  <si>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</si>
  <si>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</si>
  <si>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</si>
  <si>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</si>
  <si>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</si>
  <si>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</si>
  <si>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</si>
  <si>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</si>
  <si>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</si>
  <si>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</si>
  <si>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</si>
  <si>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</si>
  <si>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</si>
  <si>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</si>
  <si>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</si>
  <si>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</si>
  <si>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</si>
  <si>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</si>
  <si>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</si>
  <si>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</si>
  <si>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</si>
  <si>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</si>
  <si>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</si>
  <si>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</si>
  <si>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</si>
  <si>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</si>
  <si>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</si>
  <si>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</si>
  <si>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</si>
  <si>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</si>
  <si>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</si>
  <si>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</si>
  <si>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</si>
  <si>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</si>
  <si>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</si>
  <si>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</si>
  <si>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</si>
  <si>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</si>
  <si>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</si>
  <si>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</si>
  <si>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</si>
  <si>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</si>
  <si>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</si>
  <si>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</si>
  <si>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</si>
  <si>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</si>
  <si>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</si>
  <si>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</si>
  <si>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</si>
  <si>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</si>
  <si>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</si>
  <si>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</si>
  <si>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</si>
  <si>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</si>
  <si>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</si>
  <si>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</si>
  <si>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</si>
  <si>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</si>
  <si>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</si>
  <si>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</si>
  <si>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</si>
  <si>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</si>
  <si>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</si>
  <si>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</si>
  <si>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</si>
  <si>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</si>
  <si>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</si>
  <si>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</si>
  <si>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</si>
  <si>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</si>
  <si>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</si>
  <si>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</si>
  <si>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</si>
  <si>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</si>
  <si>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</si>
  <si>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</si>
  <si>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</si>
  <si>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</si>
  <si>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</si>
  <si>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</si>
  <si>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</si>
  <si>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</si>
  <si>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</si>
  <si>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</si>
  <si>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</si>
  <si>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</si>
  <si>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</si>
  <si>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</si>
  <si>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</si>
  <si>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</si>
  <si>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</si>
  <si>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</si>
  <si>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</si>
  <si>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</si>
  <si>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</si>
  <si>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</si>
  <si>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</si>
  <si>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</si>
  <si>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</si>
  <si>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</si>
  <si>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</si>
  <si>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</si>
  <si>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</si>
  <si>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</si>
  <si>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</si>
  <si>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</si>
  <si>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</si>
  <si>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</si>
  <si>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</si>
  <si>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</si>
  <si>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</si>
  <si>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</si>
  <si>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</si>
  <si>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</si>
  <si>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</si>
  <si>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</si>
  <si>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</si>
  <si>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</si>
  <si>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</si>
  <si>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</si>
  <si>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</si>
  <si>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</si>
  <si>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</si>
  <si>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</si>
  <si>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</si>
  <si>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</si>
  <si>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</si>
  <si>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</si>
  <si>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</si>
  <si>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</si>
  <si>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</si>
  <si>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</si>
  <si>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</si>
  <si>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</si>
  <si>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</si>
  <si>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</si>
  <si>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</si>
  <si>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</si>
  <si>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</si>
  <si>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</si>
  <si>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</si>
  <si>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</si>
  <si>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</si>
  <si>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</si>
  <si>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</si>
  <si>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</si>
  <si>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</si>
  <si>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</si>
  <si>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</si>
  <si>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</si>
  <si>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</si>
  <si>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</si>
  <si>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</si>
  <si>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</si>
  <si>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</si>
  <si>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</si>
  <si>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</si>
  <si>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</si>
  <si>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</si>
  <si>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</si>
  <si>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</si>
  <si>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</si>
  <si>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</si>
  <si>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</si>
  <si>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</si>
  <si>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</si>
  <si>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</si>
  <si>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</si>
  <si>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</si>
  <si>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</si>
  <si>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</si>
  <si>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</si>
  <si>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</si>
  <si>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</si>
  <si>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</si>
  <si>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</si>
  <si>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</si>
  <si>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</si>
  <si>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</si>
  <si>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</si>
  <si>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</si>
  <si>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</si>
  <si>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</si>
  <si>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</si>
  <si>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</si>
  <si>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</si>
  <si>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</si>
  <si>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</si>
  <si>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</si>
  <si>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</si>
  <si>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</si>
  <si>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</si>
  <si>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</si>
  <si>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</si>
  <si>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</si>
  <si>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</si>
  <si>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</si>
  <si>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</si>
  <si>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</si>
  <si>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</si>
  <si>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</si>
  <si>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</si>
  <si>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</si>
  <si>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</si>
  <si>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</si>
  <si>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</si>
  <si>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</si>
  <si>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</si>
  <si>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</si>
  <si>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</si>
  <si>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</si>
  <si>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</si>
  <si>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</si>
  <si>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</si>
  <si>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</si>
  <si>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</si>
  <si>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</si>
  <si>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</si>
  <si>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</si>
  <si>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</si>
  <si>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</si>
  <si>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</si>
  <si>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</si>
  <si>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</si>
  <si>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</si>
  <si>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</si>
  <si>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</si>
  <si>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</si>
  <si>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</si>
  <si>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</si>
  <si>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</si>
  <si>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</si>
  <si>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</si>
  <si>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</si>
  <si>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</si>
  <si>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</si>
  <si>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</si>
  <si>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</si>
  <si>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</si>
  <si>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</si>
  <si>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</si>
  <si>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</si>
  <si>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</si>
  <si>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</si>
  <si>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</si>
  <si>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</si>
  <si>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</si>
  <si>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</si>
  <si>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</si>
  <si>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</si>
  <si>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</si>
  <si>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</si>
  <si>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</si>
  <si>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</si>
  <si>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</si>
  <si>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</si>
  <si>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</si>
  <si>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</si>
  <si>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</si>
  <si>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</si>
  <si>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</si>
  <si>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</si>
  <si>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</si>
  <si>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</si>
  <si>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</si>
  <si>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</si>
  <si>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</si>
  <si>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</si>
  <si>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</si>
  <si>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</si>
  <si>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</si>
  <si>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</si>
  <si>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</si>
  <si>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</si>
  <si>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</si>
  <si>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</si>
  <si>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</si>
  <si>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</si>
  <si>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</si>
  <si>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</si>
  <si>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</si>
  <si>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</si>
  <si>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</si>
  <si>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</si>
  <si>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</si>
  <si>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</si>
  <si>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</si>
  <si>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</si>
  <si>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</si>
  <si>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</si>
  <si>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</si>
  <si>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</si>
  <si>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</si>
  <si>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</si>
  <si>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</si>
  <si>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</si>
  <si>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</si>
  <si>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</si>
  <si>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</si>
  <si>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</si>
  <si>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</si>
  <si>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</si>
  <si>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</si>
  <si>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</si>
  <si>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</si>
  <si>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</si>
  <si>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</si>
  <si>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</si>
  <si>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</si>
  <si>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</si>
  <si>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</si>
  <si>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</si>
  <si>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</si>
  <si>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</si>
  <si>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</si>
  <si>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</si>
  <si>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</si>
  <si>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</si>
  <si>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</si>
  <si>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</si>
  <si>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</si>
  <si>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</si>
  <si>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</si>
  <si>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</si>
  <si>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</si>
  <si>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</si>
  <si>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</si>
  <si>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</si>
  <si>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</si>
  <si>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</si>
  <si>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</si>
  <si>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</si>
  <si>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</si>
  <si>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</si>
  <si>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</si>
  <si>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</si>
  <si>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</si>
  <si>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</si>
  <si>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</si>
  <si>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</si>
  <si>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</si>
  <si>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</si>
  <si>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</si>
  <si>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</si>
  <si>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</si>
  <si>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</si>
  <si>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</si>
  <si>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</si>
  <si>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</si>
  <si>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</si>
  <si>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</si>
  <si>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</si>
  <si>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</si>
  <si>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</si>
  <si>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</si>
  <si>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</si>
  <si>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</si>
  <si>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</si>
  <si>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</si>
  <si>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</si>
  <si>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</si>
  <si>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</si>
  <si>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</si>
  <si>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</si>
  <si>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</si>
  <si>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</si>
  <si>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</si>
  <si>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</si>
  <si>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</si>
  <si>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</si>
  <si>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</si>
  <si>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</si>
  <si>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</si>
  <si>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</si>
  <si>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</si>
  <si>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</si>
  <si>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</si>
  <si>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</si>
  <si>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</si>
  <si>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</si>
  <si>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</si>
  <si>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</si>
  <si>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</si>
  <si>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</si>
  <si>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</si>
  <si>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</si>
  <si>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</si>
  <si>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</si>
  <si>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</si>
  <si>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</si>
  <si>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</si>
  <si>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</si>
  <si>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</si>
  <si>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</si>
  <si>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</si>
  <si>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</si>
  <si>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</si>
  <si>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</si>
  <si>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</si>
  <si>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</si>
  <si>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</si>
  <si>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</si>
  <si>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</si>
  <si>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</si>
  <si>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</si>
  <si>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</si>
  <si>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</si>
  <si>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</si>
  <si>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</si>
  <si>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</si>
  <si>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</si>
  <si>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</si>
  <si>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</si>
  <si>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</si>
  <si>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</si>
  <si>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</si>
  <si>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</si>
  <si>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</si>
  <si>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</si>
  <si>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</si>
  <si>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</si>
  <si>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</si>
  <si>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</si>
  <si>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</si>
  <si>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</si>
  <si>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</si>
  <si>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</si>
  <si>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</si>
  <si>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</si>
  <si>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</si>
  <si>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</si>
  <si>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</si>
  <si>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</si>
  <si>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</si>
  <si>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</si>
  <si>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</si>
  <si>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</si>
  <si>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</si>
  <si>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</si>
  <si>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</si>
  <si>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</si>
  <si>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</si>
  <si>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</si>
  <si>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</si>
  <si>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</si>
  <si>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</si>
  <si>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</si>
  <si>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</si>
  <si>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</si>
  <si>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</si>
  <si>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</si>
  <si>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</si>
  <si>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</si>
  <si>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</si>
  <si>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</si>
  <si>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</si>
  <si>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</si>
  <si>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</si>
  <si>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</si>
  <si>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</si>
  <si>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</si>
  <si>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</si>
  <si>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</si>
  <si>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</si>
  <si>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</si>
  <si>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</si>
  <si>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</si>
  <si>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</si>
  <si>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</si>
  <si>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</si>
  <si>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</si>
  <si>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</si>
  <si>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</si>
  <si>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</si>
  <si>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</si>
  <si>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</si>
  <si>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</si>
  <si>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</si>
  <si>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</si>
  <si>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</si>
  <si>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</si>
  <si>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</si>
  <si>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</si>
  <si>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</si>
  <si>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</si>
  <si>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</si>
  <si>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</si>
  <si>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</si>
  <si>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</si>
  <si>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</si>
  <si>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</si>
  <si>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</si>
  <si>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</si>
  <si>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</si>
  <si>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</si>
  <si>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</si>
  <si>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</si>
  <si>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</si>
  <si>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</si>
  <si>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</si>
  <si>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</si>
  <si>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</si>
  <si>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</si>
  <si>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</si>
  <si>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</si>
  <si>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</si>
  <si>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</si>
  <si>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</si>
  <si>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</si>
  <si>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</si>
  <si>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</si>
  <si>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</si>
  <si>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</si>
  <si>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</si>
  <si>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</si>
  <si>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</si>
  <si>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</si>
  <si>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</si>
  <si>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</si>
  <si>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</si>
  <si>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</si>
  <si>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</si>
  <si>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</si>
  <si>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</si>
  <si>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</si>
  <si>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</si>
  <si>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</si>
  <si>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</si>
  <si>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</si>
  <si>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</si>
  <si>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</si>
  <si>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</si>
  <si>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</si>
  <si>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</si>
  <si>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</si>
  <si>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</si>
  <si>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</si>
  <si>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</si>
  <si>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</si>
  <si>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</si>
  <si>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</si>
  <si>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</si>
  <si>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</si>
  <si>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</si>
  <si>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</si>
  <si>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</si>
  <si>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</si>
  <si>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</si>
  <si>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</si>
  <si>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</si>
  <si>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</si>
  <si>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</si>
  <si>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</si>
  <si>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</si>
  <si>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</si>
  <si>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</si>
  <si>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</si>
  <si>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</si>
  <si>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</si>
  <si>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</si>
  <si>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</si>
  <si>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</si>
  <si>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</si>
  <si>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</si>
  <si>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</si>
  <si>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</si>
  <si>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</si>
  <si>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</si>
  <si>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</si>
  <si>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</si>
  <si>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</si>
  <si>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</si>
  <si>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</si>
  <si>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</si>
  <si>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</si>
  <si>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</si>
  <si>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</si>
  <si>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</si>
  <si>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</si>
  <si>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</si>
  <si>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</si>
  <si>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</si>
  <si>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</si>
  <si>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</si>
  <si>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</si>
  <si>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</si>
  <si>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</si>
  <si>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</si>
  <si>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</si>
  <si>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</si>
  <si>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</si>
  <si>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</si>
  <si>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</si>
  <si>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</si>
  <si>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</si>
  <si>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</si>
  <si>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</si>
  <si>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</si>
  <si>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</si>
  <si>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</si>
  <si>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</si>
  <si>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</si>
  <si>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</si>
  <si>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</si>
  <si>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</si>
  <si>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</si>
  <si>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</si>
  <si>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</si>
  <si>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</si>
  <si>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</si>
  <si>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</si>
  <si>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</si>
  <si>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</si>
  <si>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</si>
  <si>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</si>
  <si>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</si>
  <si>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</si>
  <si>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</si>
  <si>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</si>
  <si>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</si>
  <si>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</si>
  <si>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</si>
  <si>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</si>
  <si>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</si>
  <si>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</si>
  <si>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</si>
  <si>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</si>
  <si>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</si>
  <si>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</si>
  <si>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</si>
  <si>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</si>
  <si>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</si>
  <si>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</si>
  <si>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</si>
  <si>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</si>
  <si>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</si>
  <si>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</si>
  <si>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</si>
  <si>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</si>
  <si>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</si>
  <si>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</si>
  <si>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</si>
  <si>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</si>
  <si>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</si>
  <si>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</si>
  <si>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</si>
  <si>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</si>
  <si>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</si>
  <si>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</si>
  <si>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</si>
  <si>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</si>
  <si>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</si>
  <si>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</si>
  <si>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</si>
  <si>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</si>
  <si>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</si>
  <si>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</si>
  <si>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</si>
  <si>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</si>
  <si>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</si>
  <si>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</si>
  <si>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</si>
  <si>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</si>
  <si>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</si>
  <si>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</si>
  <si>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</si>
  <si>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</si>
  <si>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</si>
  <si>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</si>
  <si>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</si>
  <si>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</si>
  <si>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</si>
  <si>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</si>
  <si>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</si>
  <si>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</si>
  <si>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</si>
  <si>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</si>
  <si>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</si>
  <si>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</si>
  <si>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</si>
  <si>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</si>
  <si>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</si>
  <si>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</si>
  <si>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</si>
  <si>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</si>
  <si>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</si>
  <si>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</si>
  <si>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</si>
  <si>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</si>
  <si>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</si>
  <si>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</si>
  <si>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</si>
  <si>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</si>
  <si>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</si>
  <si>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</si>
  <si>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</si>
  <si>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</si>
  <si>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</si>
  <si>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</si>
  <si>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</si>
  <si>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</si>
  <si>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</si>
  <si>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</si>
  <si>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</si>
  <si>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</si>
  <si>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</si>
  <si>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</si>
  <si>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</si>
  <si>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</si>
  <si>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</si>
  <si>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</si>
  <si>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</si>
  <si>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</si>
  <si>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</si>
  <si>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</si>
  <si>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</si>
  <si>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</si>
  <si>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</si>
  <si>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</si>
  <si>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</si>
  <si>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</si>
  <si>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</si>
  <si>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</si>
  <si>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</si>
  <si>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</si>
  <si>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</si>
  <si>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</si>
  <si>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</si>
  <si>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</si>
  <si>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</si>
  <si>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</si>
  <si>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</si>
  <si>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</si>
  <si>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</si>
  <si>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</si>
  <si>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</si>
  <si>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</si>
  <si>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</si>
  <si>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</si>
  <si>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</si>
  <si>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</si>
  <si>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</si>
  <si>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</si>
  <si>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</si>
  <si>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</si>
  <si>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</si>
  <si>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</si>
  <si>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</si>
  <si>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</si>
  <si>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</si>
  <si>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</si>
  <si>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</si>
  <si>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</si>
  <si>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</si>
  <si>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</si>
  <si>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</si>
  <si>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</si>
  <si>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</si>
  <si>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</si>
  <si>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</si>
  <si>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</si>
  <si>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</si>
  <si>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</si>
  <si>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</si>
  <si>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</si>
  <si>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</si>
  <si>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</si>
  <si>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</si>
  <si>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</si>
  <si>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</si>
  <si>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</si>
  <si>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</si>
  <si>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</si>
  <si>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</si>
  <si>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</si>
  <si>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</si>
  <si>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</si>
  <si>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</si>
  <si>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</si>
  <si>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</si>
  <si>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</si>
  <si>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</si>
  <si>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</si>
  <si>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</si>
  <si>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</si>
  <si>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</si>
  <si>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</si>
  <si>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</si>
  <si>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</si>
  <si>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</si>
  <si>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</si>
  <si>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</si>
  <si>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</si>
  <si>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</si>
  <si>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</si>
  <si>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</si>
  <si>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</si>
  <si>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</si>
  <si>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</si>
  <si>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</si>
  <si>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</si>
  <si>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</si>
  <si>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</si>
  <si>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</si>
  <si>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</si>
  <si>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</si>
  <si>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</si>
  <si>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</si>
  <si>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</si>
  <si>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</si>
  <si>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</si>
  <si>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</si>
  <si>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</si>
  <si>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</si>
  <si>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</si>
  <si>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</si>
  <si>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</si>
  <si>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</si>
  <si>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</si>
  <si>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</si>
  <si>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</si>
  <si>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</si>
  <si>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</si>
  <si>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</si>
  <si>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</si>
  <si>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</si>
  <si>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</si>
  <si>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</si>
  <si>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</si>
  <si>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</si>
  <si>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</si>
  <si>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</si>
  <si>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</si>
  <si>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</si>
  <si>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</si>
  <si>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</si>
  <si>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</si>
  <si>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</si>
  <si>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</si>
  <si>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</si>
  <si>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</si>
  <si>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</si>
  <si>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</si>
  <si>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</si>
  <si>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</si>
  <si>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</si>
  <si>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</si>
  <si>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</si>
  <si>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</si>
  <si>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</si>
  <si>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</si>
  <si>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</si>
  <si>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</si>
  <si>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</si>
  <si>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</si>
  <si>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</si>
  <si>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</si>
  <si>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</si>
  <si>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</si>
  <si>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</si>
  <si>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</si>
  <si>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</si>
  <si>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</si>
  <si>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</si>
  <si>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</si>
  <si>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</si>
  <si>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</si>
  <si>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</si>
  <si>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</si>
  <si>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</si>
  <si>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</si>
  <si>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</si>
  <si>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</si>
  <si>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</si>
  <si>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</si>
  <si>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</si>
  <si>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</si>
  <si>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</si>
  <si>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</si>
  <si>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</si>
  <si>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</si>
  <si>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</si>
  <si>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</si>
  <si>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</si>
  <si>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</si>
  <si>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</si>
  <si>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</si>
  <si>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</si>
  <si>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</si>
  <si>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</si>
  <si>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</si>
  <si>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</si>
  <si>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</si>
  <si>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</si>
  <si>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</si>
  <si>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</si>
  <si>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</si>
  <si>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</si>
  <si>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</si>
  <si>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</si>
  <si>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</si>
  <si>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</si>
  <si>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</si>
  <si>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</si>
  <si>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</si>
  <si>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</si>
  <si>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</si>
  <si>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</si>
  <si>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</si>
  <si>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</si>
  <si>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</si>
  <si>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</si>
  <si>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</si>
  <si>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</si>
  <si>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</si>
  <si>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</si>
  <si>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</si>
  <si>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</si>
  <si>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</si>
  <si>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</si>
  <si>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</si>
  <si>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</si>
  <si>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</si>
  <si>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</si>
  <si>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</si>
  <si>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</si>
  <si>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</si>
  <si>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</si>
  <si>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</si>
  <si>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</si>
  <si>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</si>
  <si>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</si>
  <si>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</si>
  <si>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</si>
  <si>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</si>
  <si>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</si>
  <si>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</si>
  <si>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</si>
  <si>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</si>
  <si>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</si>
  <si>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</si>
  <si>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</si>
  <si>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</si>
  <si>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</si>
  <si>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</si>
  <si>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</si>
  <si>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</si>
  <si>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</si>
  <si>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</si>
  <si>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</si>
  <si>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</si>
  <si>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</si>
  <si>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</si>
  <si>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</si>
  <si>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</si>
  <si>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</si>
  <si>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</si>
  <si>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</si>
  <si>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</si>
  <si>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</si>
  <si>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</si>
  <si>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</si>
  <si>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</si>
  <si>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</si>
  <si>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</si>
  <si>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</si>
  <si>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</si>
  <si>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</si>
  <si>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</si>
  <si>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</si>
  <si>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</si>
  <si>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</si>
  <si>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</si>
  <si>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</si>
  <si>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</si>
  <si>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</si>
  <si>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</si>
  <si>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</si>
  <si>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</si>
  <si>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</si>
  <si>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</si>
  <si>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</si>
  <si>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</si>
  <si>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</si>
  <si>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</si>
  <si>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</si>
  <si>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</si>
  <si>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</si>
  <si>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</si>
  <si>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</si>
  <si>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</si>
  <si>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</si>
  <si>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</si>
  <si>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</si>
  <si>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</si>
  <si>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</si>
  <si>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</si>
  <si>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</si>
  <si>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</si>
  <si>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</si>
  <si>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</si>
  <si>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</si>
  <si>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</si>
  <si>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</si>
  <si>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</si>
  <si>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</si>
  <si>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</si>
  <si>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</si>
  <si>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</si>
  <si>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</si>
  <si>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</si>
  <si>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</si>
  <si>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</si>
  <si>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</si>
  <si>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</si>
  <si>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</si>
  <si>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</si>
  <si>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</si>
  <si>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</si>
  <si>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</si>
  <si>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</si>
  <si>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</si>
  <si>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</si>
  <si>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</si>
  <si>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</si>
  <si>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</si>
  <si>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</si>
  <si>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</si>
  <si>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</si>
  <si>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</si>
  <si>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</si>
  <si>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</si>
  <si>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</si>
  <si>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</si>
  <si>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</si>
  <si>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</si>
  <si>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</si>
  <si>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</si>
  <si>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</si>
  <si>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</si>
  <si>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</si>
  <si>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</si>
  <si>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</si>
  <si>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</si>
  <si>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</si>
  <si>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</si>
  <si>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</si>
  <si>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</si>
  <si>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</si>
  <si>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</si>
  <si>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</si>
  <si>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</si>
  <si>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</si>
  <si>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</si>
  <si>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</si>
  <si>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</si>
  <si>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</si>
  <si>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</si>
  <si>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</si>
  <si>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</si>
  <si>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</si>
  <si>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</si>
  <si>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</si>
  <si>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</si>
  <si>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</si>
  <si>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</si>
  <si>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</si>
  <si>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</si>
  <si>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</si>
  <si>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</si>
  <si>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</si>
  <si>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</si>
  <si>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</si>
  <si>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</si>
  <si>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</si>
  <si>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</si>
  <si>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</si>
  <si>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</si>
  <si>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</si>
  <si>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</si>
  <si>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</si>
  <si>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</si>
  <si>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</si>
  <si>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</si>
  <si>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</si>
  <si>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</si>
  <si>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</si>
  <si>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</si>
  <si>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</si>
  <si>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</si>
  <si>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</si>
  <si>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</si>
  <si>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</si>
  <si>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</si>
  <si>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</si>
  <si>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</si>
  <si>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</si>
  <si>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</si>
  <si>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</si>
  <si>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</si>
  <si>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</si>
  <si>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</si>
  <si>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</si>
  <si>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</si>
  <si>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</si>
  <si>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</si>
  <si>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</si>
  <si>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</si>
  <si>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</si>
  <si>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</si>
  <si>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</si>
  <si>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</si>
  <si>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</si>
  <si>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</si>
  <si>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</si>
  <si>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</si>
  <si>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</si>
  <si>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</si>
  <si>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</si>
  <si>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</si>
  <si>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</si>
  <si>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</si>
  <si>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</si>
  <si>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</si>
  <si>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</si>
  <si>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</si>
  <si>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</si>
  <si>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</si>
  <si>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</si>
  <si>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</si>
  <si>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</si>
  <si>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</si>
  <si>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</si>
  <si>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</si>
  <si>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</si>
  <si>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</si>
  <si>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</si>
  <si>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</si>
  <si>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</si>
  <si>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</si>
  <si>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</si>
  <si>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</si>
  <si>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</si>
  <si>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</si>
  <si>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</si>
  <si>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</si>
  <si>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</si>
  <si>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</si>
  <si>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</si>
  <si>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</si>
  <si>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</si>
  <si>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</si>
  <si>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</si>
  <si>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</si>
  <si>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</si>
  <si>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</si>
  <si>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</si>
  <si>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</si>
  <si>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</si>
  <si>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</si>
  <si>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</si>
  <si>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</si>
  <si>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</si>
  <si>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</si>
  <si>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</si>
  <si>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</si>
  <si>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</si>
  <si>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</si>
  <si>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</si>
  <si>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</si>
  <si>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</si>
  <si>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</si>
  <si>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</si>
  <si>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</si>
  <si>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</si>
  <si>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</si>
  <si>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</si>
  <si>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</si>
  <si>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</si>
  <si>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</si>
  <si>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</si>
  <si>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</si>
  <si>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</si>
  <si>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</si>
  <si>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</si>
  <si>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</si>
  <si>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</si>
  <si>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</si>
  <si>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</si>
  <si>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</si>
  <si>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</si>
  <si>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</si>
  <si>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</si>
  <si>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</si>
  <si>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</si>
  <si>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</si>
  <si>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</si>
  <si>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</si>
  <si>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</si>
  <si>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</si>
  <si>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</si>
  <si>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</si>
  <si>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</si>
  <si>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</si>
  <si>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</si>
  <si>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</si>
  <si>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</si>
  <si>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</si>
  <si>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</si>
  <si>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</si>
  <si>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</si>
  <si>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</si>
  <si>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</si>
  <si>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</si>
  <si>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</si>
  <si>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</si>
  <si>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</si>
  <si>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</si>
  <si>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</si>
  <si>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</si>
  <si>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</si>
  <si>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</si>
  <si>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</si>
  <si>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</si>
  <si>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</si>
  <si>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</si>
  <si>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</si>
  <si>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</si>
  <si>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</si>
  <si>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</si>
  <si>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</si>
  <si>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</si>
  <si>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</si>
  <si>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</si>
  <si>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</si>
  <si>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</si>
  <si>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</si>
  <si>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</si>
  <si>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</si>
  <si>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</si>
  <si>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</si>
  <si>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</si>
  <si>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</si>
  <si>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</si>
  <si>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</si>
  <si>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</si>
  <si>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</si>
  <si>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</si>
  <si>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</si>
  <si>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</si>
  <si>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</si>
  <si>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</si>
  <si>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</si>
  <si>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</si>
  <si>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</si>
  <si>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</si>
  <si>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</si>
  <si>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</si>
  <si>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</si>
  <si>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</si>
  <si>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</si>
  <si>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</si>
  <si>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</si>
  <si>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</si>
  <si>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</si>
  <si>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</si>
  <si>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</si>
  <si>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</si>
  <si>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</si>
  <si>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</si>
  <si>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</si>
  <si>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</si>
  <si>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</si>
  <si>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</si>
  <si>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</si>
  <si>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</si>
  <si>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</si>
  <si>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</si>
  <si>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</si>
  <si>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</si>
  <si>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</si>
  <si>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</si>
  <si>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</si>
  <si>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</si>
  <si>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</si>
  <si>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</si>
  <si>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</si>
  <si>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</si>
  <si>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</si>
  <si>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</si>
  <si>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</si>
  <si>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</si>
  <si>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</si>
  <si>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</si>
  <si>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</si>
  <si>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</si>
  <si>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</si>
  <si>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</si>
  <si>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</si>
  <si>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</si>
  <si>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</si>
  <si>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</si>
  <si>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</si>
  <si>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</si>
  <si>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</si>
  <si>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</si>
  <si>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</si>
  <si>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</si>
  <si>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</si>
  <si>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</si>
  <si>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</si>
  <si>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</si>
  <si>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</si>
  <si>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</si>
  <si>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</si>
  <si>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</si>
  <si>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</si>
  <si>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</si>
  <si>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</si>
  <si>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</si>
  <si>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</si>
  <si>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</si>
  <si>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</si>
  <si>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</si>
  <si>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</si>
  <si>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</si>
  <si>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</si>
  <si>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</si>
  <si>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</si>
  <si>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</si>
  <si>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</si>
  <si>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</si>
  <si>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</si>
  <si>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</si>
  <si>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</si>
  <si>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</si>
  <si>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</si>
  <si>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</si>
  <si>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</si>
  <si>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</si>
  <si>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</si>
  <si>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</si>
  <si>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</si>
  <si>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</si>
  <si>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</si>
  <si>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</si>
  <si>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</si>
  <si>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</si>
  <si>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</si>
  <si>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</si>
  <si>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</si>
  <si>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</si>
  <si>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</si>
  <si>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</si>
  <si>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</si>
  <si>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</si>
  <si>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</si>
  <si>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</si>
  <si>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</si>
  <si>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</si>
  <si>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</si>
  <si>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</si>
  <si>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</si>
  <si>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</si>
  <si>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</si>
  <si>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</si>
  <si>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</si>
  <si>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</si>
  <si>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</si>
  <si>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</si>
  <si>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</si>
  <si>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</si>
  <si>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</si>
  <si>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</si>
  <si>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</si>
  <si>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</si>
  <si>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</si>
  <si>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</si>
  <si>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</si>
  <si>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</si>
  <si>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</si>
  <si>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</si>
  <si>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</si>
  <si>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</si>
  <si>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</si>
  <si>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</si>
  <si>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</si>
  <si>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</si>
  <si>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</si>
  <si>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</si>
  <si>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</si>
  <si>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</si>
  <si>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</si>
  <si>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</si>
  <si>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</si>
  <si>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</si>
  <si>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</si>
  <si>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</si>
  <si>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</si>
  <si>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</si>
  <si>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</si>
  <si>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</si>
  <si>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</si>
  <si>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</si>
  <si>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</si>
  <si>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</si>
  <si>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</si>
  <si>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</si>
  <si>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</si>
  <si>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</si>
  <si>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</si>
  <si>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</si>
  <si>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</si>
  <si>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</si>
  <si>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</si>
  <si>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</si>
  <si>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</si>
  <si>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</si>
  <si>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</si>
  <si>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</si>
  <si>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</si>
  <si>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</si>
  <si>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</si>
  <si>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</si>
  <si>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</si>
  <si>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</si>
  <si>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</si>
  <si>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</si>
  <si>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</si>
  <si>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</si>
  <si>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</si>
  <si>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</si>
  <si>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</si>
  <si>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</si>
  <si>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</si>
  <si>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</si>
  <si>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</si>
  <si>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</si>
  <si>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</si>
  <si>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</si>
  <si>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</si>
  <si>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</si>
  <si>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</si>
  <si>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</si>
  <si>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</si>
  <si>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</si>
  <si>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</si>
  <si>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</si>
  <si>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</si>
  <si>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</si>
  <si>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</si>
  <si>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</si>
  <si>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</si>
  <si>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</si>
  <si>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</si>
  <si>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</si>
  <si>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</si>
  <si>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</si>
  <si>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</si>
  <si>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</si>
  <si>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</si>
  <si>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</si>
  <si>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</si>
  <si>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</si>
  <si>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</si>
  <si>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</si>
  <si>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</si>
  <si>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</si>
  <si>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</si>
  <si>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</si>
  <si>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</si>
  <si>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</si>
  <si>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</si>
  <si>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</si>
  <si>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</si>
  <si>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</si>
  <si>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</si>
  <si>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</si>
  <si>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</si>
  <si>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</si>
  <si>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</si>
  <si>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</si>
  <si>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</si>
  <si>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</si>
  <si>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</si>
  <si>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</si>
  <si>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</si>
  <si>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</si>
  <si>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</si>
  <si>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</si>
  <si>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</si>
  <si>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</si>
  <si>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</si>
  <si>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</si>
  <si>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</si>
  <si>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</si>
  <si>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</si>
  <si>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</si>
  <si>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</si>
  <si>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</si>
  <si>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</si>
  <si>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</si>
  <si>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</si>
  <si>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</si>
  <si>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</si>
  <si>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</si>
  <si>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</si>
  <si>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</si>
  <si>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</si>
  <si>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</si>
  <si>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</si>
  <si>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</si>
  <si>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</si>
  <si>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</si>
  <si>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</si>
  <si>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</si>
  <si>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</si>
  <si>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</si>
  <si>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</si>
  <si>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</si>
  <si>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</si>
  <si>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</si>
  <si>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</si>
  <si>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</si>
  <si>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</si>
  <si>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</si>
  <si>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</si>
  <si>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</si>
  <si>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</si>
  <si>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</si>
  <si>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</si>
  <si>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</si>
  <si>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</si>
  <si>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</si>
  <si>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</si>
  <si>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</si>
  <si>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</si>
  <si>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</si>
  <si>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</si>
  <si>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</si>
  <si>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</si>
  <si>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</si>
  <si>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</si>
  <si>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</si>
  <si>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</si>
  <si>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</si>
  <si>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</si>
  <si>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</si>
  <si>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</si>
  <si>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</si>
  <si>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</si>
  <si>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</si>
  <si>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</si>
  <si>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</si>
  <si>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</si>
  <si>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</si>
  <si>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</si>
  <si>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</si>
  <si>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</si>
  <si>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</si>
  <si>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</si>
  <si>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</si>
  <si>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</si>
  <si>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</si>
  <si>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</si>
  <si>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</si>
  <si>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</si>
  <si>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</si>
  <si>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</si>
  <si>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</si>
  <si>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</si>
  <si>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</si>
  <si>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</si>
  <si>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</si>
  <si>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</si>
  <si>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</si>
  <si>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</si>
  <si>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</si>
  <si>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</si>
  <si>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</si>
  <si>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</si>
  <si>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</si>
  <si>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</si>
  <si>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</si>
  <si>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</si>
  <si>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</si>
  <si>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</si>
  <si>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</si>
  <si>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</si>
  <si>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</si>
  <si>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</si>
  <si>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</si>
  <si>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</si>
  <si>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</si>
  <si>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</si>
  <si>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</si>
  <si>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</si>
  <si>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</si>
  <si>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</si>
  <si>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</si>
  <si>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</si>
  <si>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</si>
  <si>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</si>
  <si>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</si>
  <si>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</si>
  <si>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</si>
  <si>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</si>
  <si>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</si>
  <si>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</si>
  <si>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</si>
  <si>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</si>
  <si>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</si>
  <si>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</si>
  <si>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</si>
  <si>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</si>
  <si>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</si>
  <si>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</si>
  <si>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</si>
  <si>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</si>
  <si>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</si>
  <si>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</si>
  <si>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</si>
  <si>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</si>
  <si>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</si>
  <si>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</si>
  <si>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</si>
  <si>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</si>
  <si>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</si>
  <si>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</si>
  <si>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</si>
  <si>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</si>
  <si>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</si>
  <si>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</si>
  <si>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</si>
  <si>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</si>
  <si>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</si>
  <si>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</si>
  <si>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</si>
  <si>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</si>
  <si>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</si>
  <si>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</si>
  <si>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</si>
  <si>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</si>
  <si>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</si>
  <si>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</si>
  <si>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</si>
  <si>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</si>
  <si>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</si>
  <si>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</si>
  <si>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</si>
  <si>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</si>
  <si>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</si>
  <si>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</si>
  <si>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</si>
  <si>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</si>
  <si>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</si>
  <si>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</si>
  <si>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</si>
  <si>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</si>
  <si>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</si>
  <si>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</si>
  <si>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</si>
  <si>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</si>
  <si>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</si>
  <si>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</si>
  <si>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</si>
  <si>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</si>
  <si>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</si>
  <si>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</si>
  <si>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</si>
  <si>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</si>
  <si>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</si>
  <si>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</si>
  <si>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</si>
  <si>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</si>
  <si>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</si>
  <si>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</si>
  <si>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</si>
  <si>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</si>
  <si>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</si>
  <si>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</si>
  <si>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</si>
  <si>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</si>
  <si>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</si>
  <si>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</si>
  <si>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</si>
  <si>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</si>
  <si>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</si>
  <si>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</si>
  <si>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</si>
  <si>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</si>
  <si>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</si>
  <si>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</si>
  <si>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</si>
  <si>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</si>
  <si>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</si>
  <si>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</si>
  <si>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</si>
  <si>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</si>
  <si>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</si>
  <si>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</si>
  <si>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</si>
  <si>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</si>
  <si>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</si>
  <si>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</si>
  <si>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</si>
  <si>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</si>
  <si>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</si>
  <si>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</si>
  <si>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</si>
  <si>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</si>
  <si>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</si>
  <si>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</si>
  <si>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</si>
  <si>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</si>
  <si>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</si>
  <si>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</si>
  <si>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</si>
  <si>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</si>
  <si>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</si>
  <si>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</si>
  <si>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</si>
  <si>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</si>
  <si>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</si>
  <si>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</si>
  <si>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</si>
  <si>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</si>
  <si>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</si>
  <si>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</si>
  <si>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</si>
  <si>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</si>
  <si>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</si>
  <si>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</si>
  <si>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</si>
  <si>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</si>
  <si>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</si>
  <si>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</si>
  <si>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</si>
  <si>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</si>
  <si>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</si>
  <si>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</si>
  <si>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</si>
  <si>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</si>
  <si>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</si>
  <si>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</si>
  <si>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</si>
  <si>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</si>
  <si>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</si>
  <si>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</si>
  <si>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</si>
  <si>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</si>
  <si>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</si>
  <si>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</si>
  <si>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</si>
  <si>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</si>
  <si>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</si>
  <si>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</si>
  <si>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</si>
  <si>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</si>
  <si>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</si>
  <si>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</si>
  <si>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</si>
  <si>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</si>
  <si>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</si>
  <si>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</si>
  <si>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</si>
  <si>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</si>
  <si>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</si>
  <si>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</si>
  <si>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</si>
  <si>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</si>
  <si>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</si>
  <si>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</si>
  <si>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</si>
  <si>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</si>
  <si>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</si>
  <si>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</si>
  <si>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</si>
  <si>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</si>
  <si>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</si>
  <si>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</si>
  <si>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</si>
  <si>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</si>
  <si>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</si>
  <si>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</si>
  <si>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</si>
  <si>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</si>
  <si>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</si>
  <si>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</si>
  <si>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</si>
  <si>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</si>
  <si>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</si>
  <si>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</si>
  <si>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</si>
  <si>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</si>
  <si>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</si>
  <si>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</si>
  <si>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</si>
  <si>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</si>
  <si>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</si>
  <si>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</si>
  <si>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</si>
  <si>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</si>
  <si>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</si>
  <si>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</si>
  <si>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</si>
  <si>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</si>
  <si>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</si>
  <si>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</si>
  <si>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</si>
  <si>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</si>
  <si>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</si>
  <si>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</si>
  <si>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</si>
  <si>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</si>
  <si>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</si>
  <si>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</si>
  <si>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</si>
  <si>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</si>
  <si>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</si>
  <si>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</si>
  <si>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</si>
  <si>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</si>
  <si>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</si>
  <si>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</si>
  <si>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</si>
  <si>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</si>
  <si>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</si>
  <si>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</si>
  <si>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</si>
  <si>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</si>
  <si>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</si>
  <si>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</si>
  <si>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</si>
  <si>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</si>
  <si>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</si>
  <si>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</si>
  <si>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</si>
  <si>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</si>
  <si>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</si>
  <si>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</si>
  <si>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</si>
  <si>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</si>
  <si>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</si>
  <si>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</si>
  <si>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</si>
  <si>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</si>
  <si>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</si>
  <si>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</si>
  <si>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</si>
  <si>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</si>
  <si>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</si>
  <si>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</si>
  <si>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</si>
  <si>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</si>
  <si>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</si>
  <si>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</si>
  <si>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</si>
  <si>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</si>
  <si>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</si>
  <si>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</si>
  <si>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</si>
  <si>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</si>
  <si>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</si>
  <si>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</si>
  <si>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</si>
  <si>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</si>
  <si>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</si>
  <si>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</si>
  <si>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</si>
  <si>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</si>
  <si>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</si>
  <si>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</si>
  <si>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</si>
  <si>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</si>
  <si>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</si>
  <si>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</si>
  <si>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</si>
  <si>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</si>
  <si>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</si>
  <si>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</si>
  <si>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</si>
  <si>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</si>
  <si>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</si>
  <si>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</si>
  <si>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</si>
  <si>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</si>
  <si>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</si>
  <si>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</si>
  <si>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</si>
  <si>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</si>
  <si>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</si>
  <si>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</si>
  <si>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</si>
  <si>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</si>
  <si>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</si>
  <si>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</si>
  <si>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</si>
  <si>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</si>
  <si>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</si>
  <si>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</si>
  <si>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</si>
  <si>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</si>
  <si>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</si>
  <si>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</si>
  <si>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</si>
  <si>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</si>
  <si>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</si>
  <si>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</si>
  <si>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</si>
  <si>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</si>
  <si>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</si>
  <si>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</si>
  <si>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</si>
  <si>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</si>
  <si>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</si>
  <si>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</si>
  <si>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</si>
  <si>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</si>
  <si>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</si>
  <si>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</si>
  <si>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</si>
  <si>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</si>
  <si>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</si>
  <si>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</si>
  <si>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</si>
  <si>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</si>
  <si>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</si>
  <si>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</si>
  <si>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</si>
  <si>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</si>
  <si>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</si>
  <si>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</si>
  <si>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</si>
  <si>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</si>
  <si>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</si>
  <si>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</si>
  <si>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</si>
  <si>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</si>
  <si>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</si>
  <si>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</si>
  <si>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</si>
  <si>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</si>
  <si>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</si>
  <si>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</si>
  <si>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</si>
  <si>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</si>
  <si>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</si>
  <si>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</si>
  <si>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</si>
  <si>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</si>
  <si>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</si>
  <si>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</si>
  <si>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</si>
  <si>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</si>
  <si>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</si>
  <si>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</si>
  <si>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</si>
  <si>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</si>
  <si>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</si>
  <si>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</si>
  <si>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</si>
  <si>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</si>
  <si>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</si>
  <si>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</si>
  <si>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</si>
  <si>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</si>
  <si>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</si>
  <si>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</si>
  <si>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</si>
  <si>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</si>
  <si>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</si>
  <si>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</si>
  <si>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</si>
  <si>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</si>
  <si>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</si>
  <si>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</si>
  <si>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</si>
  <si>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</si>
  <si>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</si>
  <si>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</si>
  <si>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</si>
  <si>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</si>
  <si>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</si>
  <si>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</si>
  <si>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</si>
  <si>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</si>
  <si>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</si>
  <si>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</si>
  <si>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</si>
  <si>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</si>
  <si>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</si>
  <si>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</si>
  <si>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</si>
  <si>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</si>
  <si>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</si>
  <si>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</si>
  <si>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</si>
  <si>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</si>
  <si>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</si>
  <si>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</si>
  <si>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</si>
  <si>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</si>
  <si>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</si>
  <si>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</si>
  <si>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</si>
  <si>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</si>
  <si>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</si>
  <si>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</si>
  <si>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</si>
  <si>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</si>
  <si>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</si>
  <si>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</si>
  <si>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</si>
  <si>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</si>
  <si>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</si>
  <si>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</si>
  <si>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</si>
  <si>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</si>
  <si>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</si>
  <si>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</si>
  <si>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</si>
  <si>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</si>
  <si>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</si>
  <si>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</si>
  <si>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</si>
  <si>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</si>
  <si>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</si>
  <si>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</si>
  <si>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</si>
  <si>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</si>
  <si>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</si>
  <si>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</si>
  <si>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</si>
  <si>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</si>
  <si>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</si>
  <si>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</si>
  <si>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</si>
  <si>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</si>
  <si>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</si>
  <si>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</si>
  <si>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</si>
  <si>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</si>
  <si>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</si>
  <si>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</si>
  <si>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</si>
  <si>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</si>
  <si>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</si>
  <si>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</si>
  <si>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</si>
  <si>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</si>
  <si>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</si>
  <si>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</si>
  <si>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</si>
  <si>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</si>
  <si>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</si>
  <si>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</si>
  <si>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</si>
  <si>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</si>
  <si>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</si>
  <si>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</si>
  <si>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</si>
  <si>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</si>
  <si>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</si>
  <si>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</si>
  <si>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</si>
  <si>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</si>
  <si>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</si>
  <si>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</si>
  <si>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</si>
  <si>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</si>
  <si>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</si>
  <si>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</si>
  <si>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</si>
  <si>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</si>
  <si>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</si>
  <si>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</si>
  <si>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</si>
  <si>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</si>
  <si>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</si>
  <si>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</si>
  <si>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</si>
  <si>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</si>
  <si>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</si>
  <si>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</si>
  <si>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</si>
  <si>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</si>
  <si>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</si>
  <si>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</si>
  <si>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</si>
  <si>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</si>
  <si>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</si>
  <si>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</si>
  <si>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</si>
  <si>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</si>
  <si>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</si>
  <si>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</si>
  <si>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</si>
  <si>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</si>
  <si>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</si>
  <si>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</si>
  <si>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</si>
  <si>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</si>
  <si>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</si>
  <si>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</si>
  <si>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</si>
  <si>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</si>
  <si>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</si>
  <si>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</si>
  <si>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</si>
  <si>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</si>
  <si>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</si>
  <si>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</si>
  <si>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</si>
  <si>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</si>
  <si>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</si>
  <si>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</si>
  <si>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</si>
  <si>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</si>
  <si>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</si>
  <si>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</si>
  <si>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</si>
  <si>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</si>
  <si>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</si>
  <si>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</si>
  <si>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</si>
  <si>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</si>
  <si>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</si>
  <si>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</si>
  <si>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</si>
  <si>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</si>
  <si>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</si>
  <si>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</si>
  <si>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</si>
  <si>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</si>
  <si>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</si>
  <si>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</si>
  <si>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</si>
  <si>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</si>
  <si>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</si>
  <si>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</si>
  <si>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</si>
  <si>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</si>
  <si>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</si>
  <si>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</si>
  <si>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</si>
  <si>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</si>
  <si>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</si>
  <si>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</si>
  <si>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</si>
  <si>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</si>
  <si>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</si>
  <si>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</si>
  <si>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</si>
  <si>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</si>
  <si>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</si>
  <si>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</si>
  <si>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</si>
  <si>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</si>
  <si>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</si>
  <si>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</si>
  <si>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</si>
  <si>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</si>
  <si>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</si>
  <si>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</si>
  <si>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</si>
  <si>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</si>
  <si>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</si>
  <si>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</si>
  <si>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</si>
  <si>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</si>
  <si>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</si>
  <si>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</si>
  <si>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</si>
  <si>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</si>
  <si>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</si>
  <si>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</si>
  <si>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</si>
  <si>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</si>
  <si>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</si>
  <si>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</si>
  <si>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</si>
  <si>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</si>
  <si>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</si>
  <si>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</si>
  <si>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</si>
  <si>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</si>
  <si>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</si>
  <si>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</si>
  <si>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</si>
  <si>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</si>
  <si>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</si>
  <si>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</si>
  <si>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</si>
  <si>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</si>
  <si>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</si>
  <si>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</si>
  <si>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</si>
  <si>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</si>
  <si>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</si>
  <si>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</si>
  <si>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</si>
  <si>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</si>
  <si>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</si>
  <si>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</si>
  <si>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</si>
  <si>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</si>
  <si>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</si>
  <si>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</si>
  <si>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</si>
  <si>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</si>
  <si>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</si>
  <si>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</si>
  <si>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</si>
  <si>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</si>
  <si>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</si>
  <si>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</si>
  <si>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</si>
  <si>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</si>
  <si>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</si>
  <si>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</si>
  <si>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</si>
  <si>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</si>
  <si>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</si>
  <si>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</si>
  <si>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</si>
  <si>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</si>
  <si>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</si>
  <si>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</si>
  <si>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</si>
  <si>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</si>
  <si>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</si>
  <si>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</si>
  <si>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</si>
  <si>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</si>
  <si>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</si>
  <si>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</si>
  <si>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</si>
  <si>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</si>
  <si>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</si>
  <si>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</si>
  <si>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</si>
  <si>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</si>
  <si>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</si>
  <si>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</si>
  <si>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</si>
  <si>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</si>
  <si>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</si>
  <si>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</si>
  <si>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</si>
  <si>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</si>
  <si>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</si>
  <si>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</si>
  <si>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</si>
  <si>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</si>
  <si>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</si>
  <si>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</si>
  <si>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</si>
  <si>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</si>
  <si>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</si>
  <si>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</si>
  <si>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</si>
  <si>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</si>
  <si>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</si>
  <si>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</si>
  <si>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</si>
  <si>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</si>
  <si>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</si>
  <si>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</si>
  <si>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</si>
  <si>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</si>
  <si>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</si>
  <si>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</si>
  <si>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</si>
  <si>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</si>
  <si>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</si>
  <si>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</si>
  <si>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</si>
  <si>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</si>
  <si>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</si>
  <si>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</si>
  <si>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</si>
  <si>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</si>
  <si>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</si>
  <si>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</si>
  <si>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</si>
  <si>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</si>
  <si>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</si>
  <si>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</si>
  <si>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</si>
  <si>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</si>
  <si>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</si>
  <si>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</si>
  <si>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</si>
  <si>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</si>
  <si>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</si>
  <si>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</si>
  <si>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</si>
  <si>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</si>
  <si>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</si>
  <si>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</si>
  <si>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</si>
  <si>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</si>
  <si>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</si>
  <si>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</si>
  <si>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</si>
  <si>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</si>
  <si>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</si>
  <si>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</si>
  <si>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</si>
  <si>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</si>
  <si>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</si>
  <si>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</si>
  <si>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</si>
  <si>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</si>
  <si>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</si>
  <si>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</si>
  <si>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</si>
  <si>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</si>
  <si>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</si>
  <si>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</si>
  <si>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</si>
  <si>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</si>
  <si>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</si>
  <si>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</si>
  <si>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</si>
  <si>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</si>
  <si>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</si>
  <si>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</si>
  <si>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</si>
  <si>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</si>
  <si>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</si>
  <si>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</si>
  <si>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</si>
  <si>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</si>
  <si>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</si>
  <si>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</si>
  <si>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</si>
  <si>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</si>
  <si>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</si>
  <si>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</si>
  <si>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</si>
  <si>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</si>
  <si>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</si>
  <si>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</si>
  <si>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</si>
  <si>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</si>
  <si>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</si>
  <si>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</si>
  <si>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</si>
  <si>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</si>
  <si>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</si>
  <si>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</si>
  <si>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</si>
  <si>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</si>
  <si>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</si>
  <si>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</si>
  <si>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</si>
  <si>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</si>
  <si>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</si>
  <si>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</si>
  <si>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</si>
  <si>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</si>
  <si>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</si>
  <si>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</si>
  <si>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</si>
  <si>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</si>
  <si>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</si>
  <si>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</si>
  <si>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</si>
  <si>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</si>
  <si>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</si>
  <si>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</si>
  <si>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</si>
  <si>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</si>
  <si>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</si>
  <si>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</si>
  <si>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</si>
  <si>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</si>
  <si>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</si>
  <si>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</si>
  <si>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</si>
  <si>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</si>
  <si>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</si>
  <si>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</si>
  <si>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</si>
  <si>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</si>
  <si>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</si>
  <si>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</si>
  <si>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</si>
  <si>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</si>
  <si>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</si>
  <si>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</si>
  <si>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</si>
  <si>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</si>
  <si>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</si>
  <si>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</si>
  <si>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</si>
  <si>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</si>
  <si>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</si>
  <si>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</si>
  <si>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</si>
  <si>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</si>
  <si>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</si>
  <si>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</si>
  <si>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</si>
  <si>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</si>
  <si>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</si>
  <si>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</si>
  <si>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</si>
  <si>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</si>
  <si>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</si>
  <si>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</si>
  <si>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</si>
  <si>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</si>
  <si>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</si>
  <si>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</si>
  <si>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</si>
  <si>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</si>
  <si>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</si>
  <si>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</si>
  <si>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</si>
  <si>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</si>
  <si>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</si>
  <si>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</si>
  <si>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</si>
  <si>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</si>
  <si>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</si>
  <si>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</si>
  <si>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</si>
  <si>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</si>
  <si>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</si>
  <si>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</si>
  <si>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</si>
  <si>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</si>
  <si>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</si>
  <si>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</si>
  <si>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</si>
  <si>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</si>
  <si>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</si>
  <si>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</si>
  <si>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</si>
  <si>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</si>
  <si>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</si>
  <si>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</si>
  <si>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</si>
  <si>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</si>
  <si>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</si>
  <si>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</si>
  <si>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</si>
  <si>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</si>
  <si>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</si>
  <si>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</si>
  <si>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</si>
  <si>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</si>
  <si>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</si>
  <si>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</si>
  <si>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</si>
  <si>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</si>
  <si>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</si>
  <si>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</si>
  <si>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</si>
  <si>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</si>
  <si>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</si>
  <si>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</si>
  <si>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</si>
  <si>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</si>
  <si>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</si>
  <si>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</si>
  <si>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</si>
  <si>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</si>
  <si>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</si>
  <si>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</si>
  <si>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</si>
  <si>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</si>
  <si>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</si>
  <si>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</si>
  <si>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</si>
  <si>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</si>
  <si>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</si>
  <si>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</si>
  <si>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</si>
  <si>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</si>
  <si>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</si>
  <si>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</si>
  <si>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</si>
  <si>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</si>
  <si>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</si>
  <si>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</si>
  <si>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</si>
  <si>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</si>
  <si>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</si>
  <si>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</si>
  <si>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</si>
  <si>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</si>
  <si>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</si>
  <si>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</si>
  <si>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</si>
  <si>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</si>
  <si>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</si>
  <si>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</si>
  <si>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</si>
  <si>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</si>
  <si>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</si>
  <si>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</si>
  <si>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</si>
  <si>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</si>
  <si>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</si>
  <si>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</si>
  <si>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</si>
  <si>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</si>
  <si>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</si>
  <si>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</si>
  <si>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</si>
  <si>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</si>
  <si>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</si>
  <si>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</si>
  <si>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</si>
  <si>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</si>
  <si>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</si>
  <si>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</si>
  <si>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</si>
  <si>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</si>
  <si>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</si>
  <si>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</si>
  <si>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</si>
  <si>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</si>
  <si>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</si>
  <si>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</si>
  <si>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</si>
  <si>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</si>
  <si>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</si>
  <si>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</si>
  <si>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</si>
  <si>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</si>
  <si>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</si>
  <si>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</si>
  <si>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</si>
  <si>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</si>
  <si>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</si>
  <si>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</si>
  <si>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</si>
  <si>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</si>
  <si>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</si>
  <si>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</si>
  <si>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</si>
  <si>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</si>
  <si>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</si>
  <si>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</si>
  <si>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</si>
  <si>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</si>
  <si>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</si>
  <si>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</si>
  <si>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</si>
  <si>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</si>
  <si>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</si>
  <si>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</si>
  <si>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</si>
  <si>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</si>
  <si>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</si>
  <si>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</si>
  <si>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</si>
  <si>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</si>
  <si>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</si>
  <si>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</si>
  <si>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</si>
  <si>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</si>
  <si>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</si>
  <si>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</si>
  <si>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</si>
  <si>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</si>
  <si>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</si>
  <si>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</si>
  <si>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</si>
  <si>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</si>
  <si>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</si>
  <si>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</si>
  <si>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</si>
  <si>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</si>
  <si>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</si>
  <si>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</si>
  <si>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</si>
  <si>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</si>
  <si>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</si>
  <si>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</si>
  <si>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</si>
  <si>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</si>
  <si>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</si>
  <si>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</si>
  <si>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</si>
  <si>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</si>
  <si>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</si>
  <si>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</si>
  <si>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</si>
  <si>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</si>
  <si>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</si>
  <si>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</si>
  <si>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</si>
  <si>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</si>
  <si>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</si>
  <si>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</si>
  <si>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</si>
  <si>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</si>
  <si>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</si>
  <si>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</si>
  <si>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</si>
  <si>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</si>
  <si>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</si>
  <si>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</si>
  <si>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</si>
  <si>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</si>
  <si>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</si>
  <si>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</si>
  <si>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</si>
  <si>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</si>
  <si>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</si>
  <si>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</si>
  <si>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</si>
  <si>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</si>
  <si>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</si>
  <si>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</si>
  <si>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</si>
  <si>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</si>
  <si>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</si>
  <si>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</si>
  <si>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</si>
  <si>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</si>
  <si>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</si>
  <si>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</si>
  <si>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</si>
  <si>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</si>
  <si>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</si>
  <si>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</si>
  <si>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</si>
  <si>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</si>
  <si>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</si>
  <si>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</si>
  <si>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</si>
  <si>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</si>
  <si>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</si>
  <si>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</si>
  <si>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</si>
  <si>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</si>
  <si>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</si>
  <si>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</si>
  <si>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</si>
  <si>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</si>
  <si>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</si>
  <si>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</si>
  <si>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</si>
  <si>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</si>
  <si>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</si>
  <si>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</si>
  <si>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</si>
  <si>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</si>
  <si>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</si>
  <si>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</si>
  <si>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</si>
  <si>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</si>
  <si>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</si>
  <si>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</si>
  <si>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</si>
  <si>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</si>
  <si>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</si>
  <si>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</si>
  <si>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</si>
  <si>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</si>
  <si>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</si>
  <si>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</si>
  <si>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</si>
  <si>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</si>
  <si>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</si>
  <si>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</si>
  <si>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</si>
  <si>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</si>
  <si>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</si>
  <si>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</si>
  <si>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</si>
  <si>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</si>
  <si>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</si>
  <si>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</si>
  <si>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</si>
  <si>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</si>
  <si>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</si>
  <si>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</si>
  <si>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</si>
  <si>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</si>
  <si>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</si>
  <si>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</si>
  <si>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</si>
  <si>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</si>
  <si>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</si>
  <si>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</si>
  <si>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</si>
  <si>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</si>
  <si>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</si>
  <si>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</si>
  <si>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</si>
  <si>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</si>
  <si>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</si>
  <si>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</si>
  <si>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</si>
  <si>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</si>
  <si>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</si>
  <si>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</si>
  <si>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</si>
  <si>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</si>
  <si>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</si>
  <si>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</si>
  <si>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</si>
  <si>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</si>
  <si>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</si>
  <si>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</si>
  <si>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</si>
  <si>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</si>
  <si>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</si>
  <si>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</si>
  <si>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</si>
  <si>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</si>
  <si>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</si>
  <si>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</si>
  <si>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</si>
  <si>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</si>
  <si>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</si>
  <si>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</si>
  <si>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</si>
  <si>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</si>
  <si>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</si>
  <si>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</si>
  <si>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</si>
  <si>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</si>
  <si>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</si>
  <si>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</si>
  <si>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</si>
  <si>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</si>
  <si>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</si>
  <si>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</si>
  <si>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</si>
  <si>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</si>
  <si>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</si>
  <si>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</si>
  <si>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</si>
  <si>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</si>
  <si>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</si>
  <si>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</si>
  <si>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</si>
  <si>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</si>
  <si>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</si>
  <si>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</si>
  <si>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</si>
  <si>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</si>
  <si>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</si>
  <si>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</si>
  <si>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</si>
  <si>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</si>
  <si>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</si>
  <si>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</si>
  <si>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</si>
  <si>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</si>
  <si>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</si>
  <si>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</si>
  <si>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</si>
  <si>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</si>
  <si>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</si>
  <si>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</si>
  <si>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</si>
  <si>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</si>
  <si>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</si>
  <si>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</si>
  <si>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</si>
  <si>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</si>
  <si>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</si>
  <si>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</si>
  <si>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</si>
  <si>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</si>
  <si>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</si>
  <si>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</si>
  <si>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</si>
  <si>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</si>
  <si>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</si>
  <si>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</si>
  <si>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</si>
  <si>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</si>
  <si>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</si>
  <si>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</si>
  <si>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</si>
  <si>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</si>
  <si>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</si>
  <si>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</si>
  <si>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</si>
  <si>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</si>
  <si>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</si>
  <si>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</si>
  <si>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</si>
  <si>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</si>
  <si>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</si>
  <si>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</si>
  <si>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</si>
  <si>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</si>
  <si>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</si>
  <si>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</si>
  <si>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</si>
  <si>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</si>
  <si>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</si>
  <si>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</si>
  <si>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</si>
  <si>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</si>
  <si>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</si>
  <si>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</si>
  <si>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</si>
  <si>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</si>
  <si>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</si>
  <si>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</si>
  <si>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</si>
  <si>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</si>
  <si>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</si>
  <si>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</si>
  <si>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</si>
  <si>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</si>
  <si>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</si>
  <si>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</si>
  <si>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</si>
  <si>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</si>
  <si>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</si>
  <si>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</si>
  <si>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</si>
  <si>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</si>
  <si>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</si>
  <si>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</si>
  <si>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</si>
  <si>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</si>
  <si>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</si>
  <si>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</si>
  <si>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</si>
  <si>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</si>
  <si>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</si>
  <si>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</si>
  <si>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</si>
  <si>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</si>
  <si>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</si>
  <si>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</si>
  <si>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</si>
  <si>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</si>
  <si>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</si>
  <si>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</si>
  <si>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</si>
  <si>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</si>
  <si>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</si>
  <si>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</si>
  <si>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</si>
  <si>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</si>
  <si>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</si>
  <si>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</si>
  <si>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</si>
  <si>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</si>
  <si>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</si>
  <si>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</si>
  <si>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</si>
  <si>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</si>
  <si>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</si>
  <si>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</si>
  <si>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</si>
  <si>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</si>
  <si>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</si>
  <si>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</si>
  <si>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</si>
  <si>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</si>
  <si>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</si>
  <si>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</si>
  <si>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</si>
  <si>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</si>
  <si>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</si>
  <si>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</si>
  <si>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</si>
  <si>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</si>
  <si>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</si>
  <si>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</si>
  <si>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</si>
  <si>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</si>
  <si>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</si>
  <si>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</si>
  <si>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</si>
  <si>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</si>
  <si>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</si>
  <si>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</si>
  <si>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</si>
  <si>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</si>
  <si>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</si>
  <si>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</si>
  <si>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</si>
  <si>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</si>
  <si>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</si>
  <si>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</si>
  <si>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</si>
  <si>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</si>
  <si>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</si>
  <si>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</si>
  <si>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</si>
  <si>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</si>
  <si>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</si>
  <si>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</si>
  <si>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</si>
  <si>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</si>
  <si>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</si>
  <si>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</si>
  <si>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</si>
  <si>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</si>
  <si>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</si>
  <si>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</si>
  <si>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</si>
  <si>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</si>
  <si>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</si>
  <si>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</si>
  <si>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</si>
  <si>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</si>
  <si>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</si>
  <si>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</si>
  <si>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</si>
  <si>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</si>
  <si>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</si>
  <si>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</si>
  <si>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</si>
  <si>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</si>
  <si>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</si>
  <si>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</si>
  <si>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</si>
  <si>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</si>
  <si>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</si>
  <si>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</si>
  <si>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</si>
  <si>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</si>
  <si>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</si>
  <si>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</si>
  <si>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</si>
  <si>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</si>
  <si>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</si>
  <si>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</si>
  <si>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</si>
  <si>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</si>
  <si>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</si>
  <si>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</si>
  <si>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</si>
  <si>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</si>
  <si>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</si>
  <si>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</si>
  <si>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</si>
  <si>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</si>
  <si>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</si>
  <si>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</si>
  <si>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</si>
  <si>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</si>
  <si>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</si>
  <si>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</si>
  <si>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</si>
  <si>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</si>
  <si>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</si>
  <si>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</si>
  <si>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</si>
  <si>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</si>
  <si>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</si>
  <si>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</si>
  <si>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</si>
  <si>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</si>
  <si>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</si>
  <si>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</si>
  <si>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</si>
  <si>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</si>
  <si>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</si>
  <si>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</si>
  <si>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</si>
  <si>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</si>
  <si>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</si>
  <si>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</si>
  <si>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</si>
  <si>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</si>
  <si>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</si>
  <si>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</si>
  <si>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</si>
  <si>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</si>
  <si>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</si>
  <si>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</si>
  <si>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</si>
  <si>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</si>
  <si>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</si>
  <si>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</si>
  <si>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</si>
  <si>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</si>
  <si>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</si>
  <si>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</si>
  <si>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</si>
  <si>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</si>
  <si>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</si>
  <si>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</si>
  <si>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</si>
  <si>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</si>
  <si>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</si>
  <si>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</si>
  <si>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</si>
  <si>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</si>
  <si>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</si>
  <si>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</si>
  <si>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</si>
  <si>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</si>
  <si>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</si>
  <si>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</si>
  <si>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</si>
  <si>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</si>
  <si>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</si>
  <si>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</si>
  <si>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</si>
  <si>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</si>
  <si>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</si>
  <si>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</si>
  <si>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</si>
  <si>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</si>
  <si>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</si>
  <si>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</si>
  <si>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</si>
  <si>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</si>
  <si>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</si>
  <si>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</si>
  <si>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</si>
  <si>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</si>
  <si>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</si>
  <si>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</si>
  <si>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</si>
  <si>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</si>
  <si>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</si>
  <si>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</si>
  <si>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</si>
  <si>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</si>
  <si>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</si>
  <si>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</si>
  <si>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</si>
  <si>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</si>
  <si>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</si>
  <si>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</si>
  <si>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</si>
  <si>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</si>
  <si>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</si>
  <si>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</si>
  <si>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</si>
  <si>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</si>
  <si>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</si>
  <si>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</si>
  <si>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</si>
  <si>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</si>
  <si>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</si>
  <si>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</si>
  <si>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</si>
  <si>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</si>
  <si>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</si>
  <si>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</si>
  <si>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</si>
  <si>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</si>
  <si>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</si>
  <si>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</si>
  <si>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</si>
  <si>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</si>
  <si>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</si>
  <si>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</si>
  <si>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</si>
  <si>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</si>
  <si>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</si>
  <si>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</si>
  <si>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</si>
  <si>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</si>
  <si>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</si>
  <si>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</si>
  <si>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</si>
  <si>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</si>
  <si>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</si>
  <si>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</si>
  <si>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</si>
  <si>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</si>
  <si>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</si>
  <si>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</si>
  <si>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</si>
  <si>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</si>
  <si>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</si>
  <si>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</si>
  <si>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</si>
  <si>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</si>
  <si>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</si>
  <si>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</si>
  <si>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</si>
  <si>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</si>
  <si>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</si>
  <si>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</si>
  <si>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</si>
  <si>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</si>
  <si>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</si>
  <si>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</si>
  <si>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</si>
  <si>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</si>
  <si>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</si>
  <si>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</si>
  <si>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</si>
  <si>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</si>
  <si>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</si>
  <si>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</si>
  <si>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</si>
  <si>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</si>
  <si>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</si>
  <si>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</si>
  <si>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</si>
  <si>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</si>
  <si>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</si>
  <si>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</si>
  <si>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</si>
  <si>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</si>
  <si>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</si>
  <si>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</si>
  <si>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</si>
  <si>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</si>
  <si>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</si>
  <si>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</si>
  <si>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</si>
  <si>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</si>
  <si>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</si>
  <si>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</si>
  <si>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</si>
  <si>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</si>
  <si>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</si>
  <si>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</si>
  <si>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</si>
  <si>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</si>
  <si>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</si>
  <si>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</si>
  <si>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</si>
  <si>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</si>
  <si>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</si>
  <si>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</si>
  <si>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</si>
  <si>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</si>
  <si>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</si>
  <si>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</si>
  <si>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</si>
  <si>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</si>
  <si>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</si>
  <si>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</si>
  <si>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</si>
  <si>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</si>
  <si>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</si>
  <si>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</si>
  <si>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</si>
  <si>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</si>
  <si>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</si>
  <si>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</si>
  <si>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</si>
  <si>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</si>
  <si>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</si>
  <si>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</si>
  <si>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</si>
  <si>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</si>
  <si>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</si>
  <si>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</si>
  <si>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</si>
  <si>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</si>
  <si>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</si>
  <si>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</si>
  <si>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</si>
  <si>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</si>
  <si>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</si>
  <si>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</si>
  <si>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</si>
  <si>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</si>
  <si>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</si>
  <si>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</si>
  <si>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</si>
  <si>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</si>
  <si>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</si>
  <si>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</si>
  <si>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</si>
  <si>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</si>
  <si>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</si>
  <si>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</si>
  <si>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</si>
  <si>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</si>
  <si>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</si>
  <si>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</si>
  <si>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</si>
  <si>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</si>
  <si>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</si>
  <si>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</si>
  <si>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</si>
  <si>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</si>
  <si>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</si>
  <si>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</si>
  <si>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</si>
  <si>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</si>
  <si>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</si>
  <si>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</si>
  <si>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</si>
  <si>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</si>
  <si>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</si>
  <si>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</si>
  <si>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</si>
  <si>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</si>
  <si>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</si>
  <si>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</si>
  <si>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</si>
  <si>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</si>
  <si>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</si>
  <si>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</si>
  <si>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</si>
  <si>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</si>
  <si>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</si>
  <si>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</si>
  <si>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</si>
  <si>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</si>
  <si>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</si>
  <si>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</si>
  <si>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</si>
  <si>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</si>
  <si>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</si>
  <si>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</si>
  <si>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</si>
  <si>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</si>
  <si>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</si>
  <si>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</si>
  <si>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</si>
  <si>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</si>
  <si>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</si>
  <si>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</si>
  <si>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</si>
  <si>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</si>
  <si>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</si>
  <si>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</si>
  <si>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</si>
  <si>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</si>
  <si>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</si>
  <si>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</si>
  <si>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</si>
  <si>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</si>
  <si>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</si>
  <si>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</si>
  <si>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</si>
  <si>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</si>
  <si>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</si>
  <si>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</si>
  <si>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</si>
  <si>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</si>
  <si>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</si>
  <si>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</si>
  <si>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</si>
  <si>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</si>
  <si>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</si>
  <si>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</si>
  <si>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</si>
  <si>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</si>
  <si>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</si>
  <si>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</si>
  <si>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</si>
  <si>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</si>
  <si>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</si>
  <si>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</si>
  <si>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</si>
  <si>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</si>
  <si>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</si>
  <si>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</si>
  <si>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</si>
  <si>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</si>
  <si>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</si>
  <si>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</si>
  <si>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</si>
  <si>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</si>
  <si>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</si>
  <si>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</si>
  <si>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</si>
  <si>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</si>
  <si>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</si>
  <si>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</si>
  <si>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</si>
  <si>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</si>
  <si>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</si>
  <si>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</si>
  <si>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</si>
  <si>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</si>
  <si>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</si>
  <si>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</si>
  <si>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</si>
  <si>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</si>
  <si>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</si>
  <si>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</si>
  <si>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</si>
  <si>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</si>
  <si>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</si>
  <si>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</si>
  <si>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</si>
  <si>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</si>
  <si>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</si>
  <si>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</si>
  <si>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</si>
  <si>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</si>
  <si>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</si>
  <si>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</si>
  <si>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</si>
  <si>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</si>
  <si>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</si>
  <si>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</si>
  <si>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</si>
  <si>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</si>
  <si>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</si>
  <si>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</si>
  <si>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</si>
  <si>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</si>
  <si>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</si>
  <si>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</si>
  <si>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</si>
  <si>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</si>
  <si>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</si>
  <si>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</si>
  <si>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</si>
  <si>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</si>
  <si>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</si>
  <si>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</si>
  <si>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</si>
  <si>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</si>
  <si>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</si>
  <si>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</si>
  <si>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</si>
  <si>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</si>
  <si>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</si>
  <si>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</si>
  <si>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</si>
  <si>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</si>
  <si>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</si>
  <si>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</si>
  <si>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</si>
  <si>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</si>
  <si>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</si>
  <si>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</si>
  <si>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</si>
  <si>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</si>
  <si>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</si>
  <si>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</si>
  <si>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</si>
  <si>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</si>
  <si>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</si>
  <si>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</si>
  <si>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</si>
  <si>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</si>
  <si>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</si>
  <si>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</si>
  <si>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</si>
  <si>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</si>
  <si>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</si>
  <si>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</si>
  <si>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</si>
  <si>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</si>
  <si>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</si>
  <si>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</si>
  <si>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</si>
  <si>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</si>
  <si>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</si>
  <si>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</si>
  <si>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</si>
  <si>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</si>
  <si>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</si>
  <si>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</si>
  <si>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</si>
  <si>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</si>
  <si>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</si>
  <si>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</si>
  <si>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</si>
  <si>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</si>
  <si>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</si>
  <si>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</si>
  <si>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</si>
  <si>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</si>
  <si>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</si>
  <si>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</si>
  <si>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</si>
  <si>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</si>
  <si>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</si>
  <si>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</si>
  <si>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</si>
  <si>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</si>
  <si>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</si>
  <si>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</si>
  <si>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</si>
  <si>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</si>
  <si>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</si>
  <si>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</si>
  <si>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</si>
  <si>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</si>
  <si>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</si>
  <si>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</si>
  <si>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</si>
  <si>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</si>
  <si>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</si>
  <si>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</si>
  <si>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</si>
  <si>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</si>
  <si>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</si>
  <si>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</si>
  <si>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</si>
  <si>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</si>
  <si>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</si>
  <si>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</si>
  <si>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</si>
  <si>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</si>
  <si>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</si>
  <si>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</si>
  <si>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</si>
  <si>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</si>
  <si>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</si>
  <si>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</si>
  <si>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</si>
  <si>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</si>
  <si>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</si>
  <si>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</si>
  <si>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</si>
  <si>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</si>
  <si>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</si>
  <si>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</si>
  <si>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</si>
  <si>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</si>
  <si>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</si>
  <si>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</si>
  <si>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</si>
  <si>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</si>
  <si>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</si>
  <si>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</si>
  <si>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</si>
  <si>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</si>
  <si>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</si>
  <si>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</si>
  <si>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</si>
  <si>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</si>
  <si>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</si>
  <si>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</si>
  <si>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</si>
  <si>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</si>
  <si>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</si>
  <si>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</si>
  <si>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</si>
  <si>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</si>
  <si>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</si>
  <si>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</si>
  <si>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</si>
  <si>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</si>
  <si>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</si>
  <si>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</si>
  <si>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</si>
  <si>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</si>
  <si>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</si>
  <si>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</si>
  <si>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</si>
  <si>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</si>
  <si>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</si>
  <si>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</si>
  <si>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</si>
  <si>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</si>
  <si>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</si>
  <si>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</si>
  <si>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</si>
  <si>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</si>
  <si>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</si>
  <si>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</si>
  <si>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</si>
  <si>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</si>
  <si>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</si>
  <si>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</si>
  <si>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</si>
  <si>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</si>
  <si>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</si>
  <si>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</si>
  <si>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</si>
  <si>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</si>
  <si>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</si>
  <si>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</si>
  <si>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</si>
  <si>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</si>
  <si>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</si>
  <si>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</si>
  <si>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</si>
  <si>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</si>
  <si>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</si>
  <si>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</si>
  <si>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</si>
  <si>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</si>
  <si>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</si>
  <si>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</si>
  <si>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</si>
  <si>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</si>
  <si>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</si>
  <si>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</si>
  <si>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</si>
  <si>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</si>
  <si>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</si>
  <si>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</si>
  <si>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</si>
  <si>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</si>
  <si>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</si>
  <si>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</si>
  <si>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</si>
  <si>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</si>
  <si>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</si>
  <si>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</si>
  <si>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</si>
  <si>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</si>
  <si>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</si>
  <si>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</si>
  <si>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</si>
  <si>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</si>
  <si>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</si>
  <si>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</si>
  <si>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</si>
  <si>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</si>
  <si>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</si>
  <si>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</si>
  <si>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</si>
  <si>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</si>
  <si>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</si>
  <si>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</si>
  <si>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</si>
  <si>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</si>
  <si>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</si>
  <si>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</si>
  <si>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</si>
  <si>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</si>
  <si>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</si>
  <si>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</si>
  <si>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</si>
  <si>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</si>
  <si>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</si>
  <si>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</si>
  <si>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</si>
  <si>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</si>
  <si>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</si>
  <si>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</si>
  <si>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</si>
  <si>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</si>
  <si>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</si>
  <si>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</si>
  <si>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</si>
  <si>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</si>
  <si>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</si>
  <si>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</si>
  <si>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</si>
  <si>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</si>
  <si>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</si>
  <si>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</si>
  <si>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</si>
  <si>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</si>
  <si>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</si>
  <si>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</si>
  <si>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</si>
  <si>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</si>
  <si>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</si>
  <si>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</si>
  <si>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</si>
  <si>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</si>
  <si>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</si>
  <si>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</si>
  <si>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</si>
  <si>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</si>
  <si>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</si>
  <si>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</si>
  <si>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</si>
  <si>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</si>
  <si>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</si>
  <si>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</si>
  <si>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</si>
  <si>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</si>
  <si>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</si>
  <si>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</si>
  <si>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</si>
  <si>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</si>
  <si>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</si>
  <si>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</si>
  <si>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</si>
  <si>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</si>
  <si>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</si>
  <si>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</si>
  <si>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</si>
  <si>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</si>
  <si>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</si>
  <si>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</si>
  <si>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</si>
  <si>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</si>
  <si>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</si>
  <si>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</si>
  <si>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</si>
  <si>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</si>
  <si>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</si>
  <si>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</si>
  <si>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</si>
  <si>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</si>
  <si>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</si>
  <si>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</si>
  <si>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</si>
  <si>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</si>
  <si>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</si>
  <si>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</si>
  <si>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</si>
  <si>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</si>
  <si>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</si>
  <si>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</si>
  <si>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</si>
  <si>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</si>
  <si>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</si>
  <si>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</si>
  <si>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</si>
  <si>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</si>
  <si>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</si>
  <si>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</si>
  <si>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</si>
  <si>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</si>
  <si>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</si>
  <si>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</si>
  <si>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</si>
  <si>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</si>
  <si>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</si>
  <si>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</si>
  <si>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</si>
  <si>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</si>
  <si>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</si>
  <si>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</si>
  <si>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</si>
  <si>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</si>
  <si>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</si>
  <si>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</si>
  <si>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</si>
  <si>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</si>
  <si>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</si>
  <si>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</si>
  <si>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</si>
  <si>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</si>
  <si>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</si>
  <si>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</si>
  <si>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</si>
  <si>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</si>
  <si>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</si>
  <si>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</si>
  <si>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</si>
  <si>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</si>
  <si>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</si>
  <si>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</si>
  <si>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</si>
  <si>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</si>
  <si>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</si>
  <si>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</si>
  <si>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</si>
  <si>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</si>
  <si>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</si>
  <si>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</si>
  <si>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</si>
  <si>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</si>
  <si>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</si>
  <si>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</si>
  <si>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</si>
  <si>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</si>
  <si>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</si>
  <si>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</si>
  <si>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</si>
  <si>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</si>
  <si>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</si>
  <si>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</si>
  <si>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</si>
  <si>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</si>
  <si>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</si>
  <si>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</si>
  <si>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</si>
  <si>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</si>
  <si>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</si>
  <si>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</si>
  <si>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</si>
  <si>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</si>
  <si>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</si>
  <si>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</si>
  <si>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</si>
  <si>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</si>
  <si>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</si>
  <si>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</si>
  <si>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</si>
  <si>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</si>
  <si>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</si>
  <si>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</si>
  <si>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</si>
  <si>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</si>
  <si>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</si>
  <si>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</si>
  <si>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</si>
  <si>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</si>
  <si>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</si>
  <si>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</si>
  <si>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</si>
  <si>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</si>
  <si>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</si>
  <si>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</si>
  <si>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</si>
  <si>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</si>
  <si>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</si>
  <si>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</si>
  <si>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</si>
  <si>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</si>
  <si>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</si>
  <si>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</si>
  <si>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</si>
  <si>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</si>
  <si>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</si>
  <si>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</si>
  <si>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</si>
  <si>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</si>
  <si>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</si>
  <si>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</si>
  <si>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</si>
  <si>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</si>
  <si>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</si>
  <si>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</si>
  <si>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</si>
  <si>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</si>
  <si>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</si>
  <si>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</si>
  <si>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</si>
  <si>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</si>
  <si>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</si>
  <si>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</si>
  <si>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</si>
  <si>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</si>
  <si>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</si>
  <si>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</si>
  <si>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</si>
  <si>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</si>
  <si>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</si>
  <si>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</si>
  <si>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</si>
  <si>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</si>
  <si>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</si>
  <si>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</si>
  <si>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</si>
  <si>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</si>
  <si>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</si>
  <si>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</si>
  <si>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</si>
  <si>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</si>
  <si>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</si>
  <si>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</si>
  <si>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</si>
  <si>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</si>
  <si>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</si>
  <si>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</si>
  <si>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</si>
  <si>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</si>
  <si>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</si>
  <si>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</si>
  <si>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</si>
  <si>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</si>
  <si>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</si>
  <si>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</si>
  <si>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</si>
  <si>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</si>
  <si>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</si>
  <si>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</si>
  <si>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</si>
  <si>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</si>
  <si>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</si>
  <si>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</si>
  <si>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</si>
  <si>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</si>
  <si>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</si>
  <si>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</si>
  <si>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</si>
  <si>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</si>
  <si>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</si>
  <si>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</si>
  <si>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</si>
  <si>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</si>
  <si>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</si>
  <si>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</si>
  <si>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</si>
  <si>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</si>
  <si>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</si>
  <si>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</si>
  <si>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</si>
  <si>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</si>
  <si>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</si>
  <si>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</si>
  <si>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</si>
  <si>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</si>
  <si>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</si>
  <si>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</si>
  <si>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</si>
  <si>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</si>
  <si>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</si>
  <si>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</si>
  <si>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</si>
  <si>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</si>
  <si>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</si>
  <si>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</si>
  <si>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</si>
  <si>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</si>
  <si>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</si>
  <si>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</si>
  <si>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</si>
  <si>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</si>
  <si>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</si>
  <si>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</si>
  <si>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</si>
  <si>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</si>
  <si>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</si>
  <si>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</si>
  <si>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</si>
  <si>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</si>
  <si>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</si>
  <si>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</si>
  <si>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</si>
  <si>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</si>
  <si>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</si>
  <si>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</si>
  <si>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</si>
  <si>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</si>
  <si>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</si>
  <si>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</si>
  <si>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</si>
  <si>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</si>
  <si>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</si>
  <si>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</si>
  <si>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</si>
  <si>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</si>
  <si>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</si>
  <si>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</si>
  <si>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</si>
  <si>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</si>
  <si>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</si>
  <si>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</si>
  <si>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</si>
  <si>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</si>
  <si>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</si>
  <si>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</si>
  <si>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</si>
  <si>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</si>
  <si>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</si>
  <si>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</si>
  <si>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</si>
  <si>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</si>
  <si>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</si>
  <si>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</si>
  <si>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</si>
  <si>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</si>
  <si>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</si>
  <si>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</si>
  <si>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</si>
  <si>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</si>
  <si>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</si>
  <si>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</si>
  <si>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</si>
  <si>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</si>
  <si>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</si>
  <si>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</si>
  <si>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</si>
  <si>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</si>
  <si>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</si>
  <si>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</si>
  <si>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</si>
  <si>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</si>
  <si>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</si>
  <si>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</si>
  <si>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</si>
  <si>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</si>
  <si>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</si>
  <si>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</si>
  <si>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</si>
  <si>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</si>
  <si>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</si>
  <si>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</si>
  <si>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</si>
  <si>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</si>
  <si>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</si>
  <si>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</si>
  <si>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</si>
  <si>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</si>
  <si>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</si>
  <si>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</si>
  <si>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</si>
  <si>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</si>
  <si>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</si>
  <si>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</si>
  <si>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</si>
  <si>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</si>
  <si>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</si>
  <si>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</si>
  <si>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</si>
  <si>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</si>
  <si>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</si>
  <si>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</si>
  <si>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</si>
  <si>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</si>
  <si>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</si>
  <si>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</si>
  <si>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</si>
  <si>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</si>
  <si>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</si>
  <si>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</si>
  <si>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</si>
  <si>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</si>
  <si>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</si>
  <si>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</si>
  <si>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</si>
  <si>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</si>
  <si>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</si>
  <si>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</si>
  <si>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</si>
  <si>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</si>
  <si>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</si>
  <si>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</si>
  <si>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</si>
  <si>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</si>
  <si>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</si>
  <si>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</si>
  <si>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</si>
  <si>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</si>
  <si>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</si>
  <si>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</si>
  <si>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</si>
  <si>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</si>
  <si>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</si>
  <si>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</si>
  <si>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</si>
  <si>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</si>
  <si>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</si>
  <si>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</si>
  <si>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</si>
  <si>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</si>
  <si>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</si>
  <si>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</si>
  <si>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</si>
  <si>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</si>
  <si>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</si>
  <si>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</si>
  <si>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</si>
  <si>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</si>
  <si>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</si>
  <si>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</si>
  <si>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</si>
  <si>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</si>
  <si>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</si>
  <si>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</si>
  <si>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</si>
  <si>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</si>
  <si>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</si>
  <si>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</si>
  <si>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</si>
  <si>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</si>
  <si>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</si>
  <si>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</si>
  <si>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</si>
  <si>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</si>
  <si>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</si>
  <si>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</si>
  <si>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</si>
  <si>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</si>
  <si>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</si>
  <si>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</si>
  <si>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</si>
  <si>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</si>
  <si>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</si>
  <si>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</si>
  <si>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</si>
  <si>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</si>
  <si>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</si>
  <si>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</si>
  <si>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</si>
  <si>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</si>
  <si>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</si>
  <si>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</si>
  <si>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</si>
  <si>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</si>
  <si>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</si>
  <si>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</si>
  <si>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</si>
  <si>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</si>
  <si>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</si>
  <si>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</si>
  <si>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</si>
  <si>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</si>
  <si>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</si>
  <si>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</si>
  <si>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</si>
  <si>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</si>
  <si>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</si>
  <si>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</si>
  <si>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</si>
  <si>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</si>
  <si>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</si>
  <si>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</si>
  <si>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</si>
  <si>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</si>
  <si>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</si>
  <si>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</si>
  <si>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</si>
  <si>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</si>
  <si>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</si>
  <si>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</si>
  <si>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</si>
  <si>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</si>
  <si>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</si>
  <si>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</si>
  <si>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</si>
  <si>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</si>
  <si>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</si>
  <si>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</si>
  <si>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</si>
  <si>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</si>
  <si>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</si>
  <si>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</si>
  <si>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</si>
  <si>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</si>
  <si>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</si>
  <si>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</si>
  <si>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</si>
  <si>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</si>
  <si>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</si>
  <si>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</si>
  <si>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</si>
  <si>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</si>
  <si>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</si>
  <si>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</si>
  <si>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</si>
  <si>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</si>
  <si>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</si>
  <si>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</si>
  <si>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</si>
  <si>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</si>
  <si>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</si>
  <si>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</si>
  <si>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</si>
  <si>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</si>
  <si>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</si>
  <si>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</si>
  <si>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</si>
  <si>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</si>
  <si>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</si>
  <si>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</si>
  <si>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</si>
  <si>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</si>
  <si>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</si>
  <si>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</si>
  <si>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</si>
  <si>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</si>
  <si>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</si>
  <si>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</si>
  <si>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</si>
  <si>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</si>
  <si>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</si>
  <si>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</si>
  <si>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</si>
  <si>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</si>
  <si>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</si>
  <si>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</si>
  <si>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</si>
  <si>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</si>
  <si>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</si>
  <si>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</si>
  <si>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</si>
  <si>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</si>
  <si>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</si>
  <si>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</si>
  <si>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</si>
  <si>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</si>
  <si>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</si>
  <si>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</si>
  <si>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</si>
  <si>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</si>
  <si>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</si>
  <si>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</si>
  <si>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</si>
  <si>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</si>
  <si>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</si>
  <si>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</si>
  <si>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</si>
  <si>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</si>
  <si>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</si>
  <si>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</si>
  <si>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</si>
  <si>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</si>
  <si>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</si>
  <si>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</si>
  <si>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</si>
  <si>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</si>
  <si>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</si>
  <si>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</si>
  <si>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</si>
  <si>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</si>
  <si>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</si>
  <si>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</si>
  <si>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</si>
  <si>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</si>
  <si>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</si>
  <si>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</si>
  <si>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</si>
  <si>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</si>
  <si>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</si>
  <si>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</si>
  <si>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</si>
  <si>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</si>
  <si>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</si>
  <si>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</si>
  <si>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</si>
  <si>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</si>
  <si>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</si>
  <si>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</si>
  <si>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</si>
  <si>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</si>
  <si>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</si>
  <si>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</si>
  <si>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</si>
  <si>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</si>
  <si>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</si>
  <si>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</si>
  <si>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</si>
  <si>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</si>
  <si>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</si>
  <si>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</si>
  <si>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</si>
  <si>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</si>
  <si>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</si>
  <si>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</si>
  <si>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</si>
  <si>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</si>
  <si>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</si>
  <si>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</si>
  <si>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</si>
  <si>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</si>
  <si>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</si>
  <si>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</si>
  <si>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</si>
  <si>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</si>
  <si>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</si>
  <si>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</si>
  <si>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</si>
  <si>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</si>
  <si>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</si>
  <si>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</si>
  <si>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</si>
  <si>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</si>
  <si>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</si>
  <si>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</si>
  <si>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</si>
  <si>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</si>
  <si>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</si>
  <si>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</si>
  <si>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</si>
  <si>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</si>
  <si>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</si>
  <si>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</si>
  <si>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</si>
  <si>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</si>
  <si>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</si>
  <si>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</si>
  <si>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</si>
  <si>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</si>
  <si>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</si>
  <si>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</si>
  <si>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</si>
  <si>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</si>
  <si>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</si>
  <si>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</si>
  <si>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</si>
  <si>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</si>
  <si>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</si>
  <si>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</si>
  <si>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</si>
  <si>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</si>
  <si>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</si>
  <si>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</si>
  <si>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</si>
  <si>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</si>
  <si>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</si>
  <si>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</si>
  <si>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</si>
  <si>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</si>
  <si>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</si>
  <si>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</si>
  <si>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</si>
  <si>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</si>
  <si>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</si>
  <si>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</si>
  <si>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</si>
  <si>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</si>
  <si>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</si>
  <si>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</si>
  <si>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</si>
  <si>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</si>
  <si>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</si>
  <si>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</si>
  <si>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</si>
  <si>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</si>
  <si>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</si>
  <si>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</si>
  <si>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</si>
  <si>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</si>
  <si>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</si>
  <si>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</si>
  <si>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</si>
  <si>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</si>
  <si>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</si>
  <si>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</si>
  <si>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</si>
  <si>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</si>
  <si>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</si>
  <si>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</si>
  <si>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</si>
  <si>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</si>
  <si>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</si>
  <si>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</si>
  <si>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</si>
  <si>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</si>
  <si>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</si>
  <si>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</si>
  <si>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</si>
  <si>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</si>
  <si>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</si>
  <si>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</si>
  <si>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</si>
  <si>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</si>
  <si>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</si>
  <si>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</si>
  <si>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</si>
  <si>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</si>
  <si>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</si>
  <si>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</si>
  <si>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</si>
  <si>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</si>
  <si>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</si>
  <si>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</si>
  <si>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</si>
  <si>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</si>
  <si>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</si>
  <si>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</si>
  <si>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</si>
  <si>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</si>
  <si>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</si>
  <si>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</si>
  <si>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</si>
  <si>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</si>
  <si>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</si>
  <si>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</si>
  <si>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</si>
  <si>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</si>
  <si>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</si>
  <si>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</si>
  <si>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</si>
  <si>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</si>
  <si>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</si>
  <si>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</si>
  <si>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</si>
  <si>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</si>
  <si>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</si>
  <si>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</si>
  <si>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</si>
  <si>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</si>
  <si>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</si>
  <si>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</si>
  <si>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</si>
  <si>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</si>
  <si>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</si>
  <si>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</si>
  <si>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</si>
  <si>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</si>
  <si>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</si>
  <si>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</si>
  <si>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</si>
  <si>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</si>
  <si>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</si>
  <si>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</si>
  <si>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</si>
  <si>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</si>
  <si>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</si>
  <si>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</si>
  <si>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</si>
  <si>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</si>
  <si>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</si>
  <si>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</si>
  <si>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</si>
  <si>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</si>
  <si>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</si>
  <si>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</si>
  <si>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</si>
  <si>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</si>
  <si>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</si>
  <si>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</si>
  <si>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</si>
  <si>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</si>
  <si>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</si>
  <si>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</si>
  <si>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</si>
  <si>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</si>
  <si>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</si>
  <si>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</si>
  <si>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</si>
  <si>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</si>
  <si>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</si>
  <si>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</si>
  <si>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</si>
  <si>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</si>
  <si>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</si>
  <si>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</si>
  <si>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</si>
  <si>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</si>
  <si>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</si>
  <si>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</si>
  <si>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</si>
  <si>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</si>
  <si>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</si>
  <si>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</si>
  <si>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</si>
  <si>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</si>
  <si>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</si>
  <si>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</si>
  <si>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</si>
  <si>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</si>
  <si>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</si>
  <si>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</si>
  <si>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</si>
  <si>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</si>
  <si>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</si>
  <si>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</si>
  <si>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</si>
  <si>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</si>
  <si>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</si>
  <si>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</si>
  <si>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</si>
  <si>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</si>
  <si>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</si>
  <si>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</si>
  <si>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</si>
  <si>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</si>
  <si>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</si>
  <si>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</si>
  <si>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</si>
  <si>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</si>
  <si>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</si>
  <si>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</si>
  <si>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</si>
  <si>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</si>
  <si>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</si>
  <si>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</si>
  <si>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</si>
  <si>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</si>
  <si>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</si>
  <si>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</si>
  <si>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</si>
  <si>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</si>
  <si>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</si>
  <si>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</si>
  <si>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</si>
  <si>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</si>
  <si>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</si>
  <si>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</si>
  <si>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</si>
  <si>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</si>
  <si>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</si>
  <si>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</si>
  <si>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</si>
  <si>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</si>
  <si>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</si>
  <si>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</si>
  <si>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</si>
  <si>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</si>
  <si>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</si>
  <si>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</si>
  <si>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</si>
  <si>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</si>
  <si>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</si>
  <si>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</si>
  <si>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</si>
  <si>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</si>
  <si>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</si>
  <si>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</si>
  <si>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</si>
  <si>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</si>
  <si>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</si>
  <si>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</si>
  <si>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</si>
  <si>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</si>
  <si>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</si>
  <si>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</si>
  <si>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</si>
  <si>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</si>
  <si>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</si>
  <si>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</si>
  <si>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</si>
  <si>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</si>
  <si>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</si>
  <si>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</si>
  <si>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</si>
  <si>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</si>
  <si>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</si>
  <si>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</si>
  <si>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</si>
  <si>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</si>
  <si>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</si>
  <si>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</si>
  <si>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</si>
  <si>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</si>
  <si>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</si>
  <si>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</si>
  <si>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</si>
  <si>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</si>
  <si>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</si>
  <si>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</si>
  <si>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</si>
  <si>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</si>
  <si>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</si>
  <si>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</si>
  <si>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</si>
  <si>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</si>
  <si>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</si>
  <si>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</si>
  <si>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</si>
  <si>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</si>
  <si>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</si>
  <si>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</si>
  <si>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</si>
  <si>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</si>
  <si>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</si>
  <si>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</si>
  <si>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</si>
  <si>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</si>
  <si>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</si>
  <si>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</si>
  <si>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</si>
  <si>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</si>
  <si>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</si>
  <si>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</si>
  <si>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</si>
  <si>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</si>
  <si>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</si>
  <si>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</si>
  <si>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</si>
  <si>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</si>
  <si>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</si>
  <si>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</si>
  <si>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</si>
  <si>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</si>
  <si>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</si>
  <si>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</si>
  <si>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</si>
  <si>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</si>
  <si>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</si>
  <si>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</si>
  <si>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</si>
  <si>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</si>
  <si>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</si>
  <si>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</si>
  <si>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</si>
  <si>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</si>
  <si>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</si>
  <si>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</si>
  <si>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</si>
  <si>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</si>
  <si>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</si>
  <si>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</si>
  <si>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</si>
  <si>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</si>
  <si>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</si>
  <si>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</si>
  <si>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</si>
  <si>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</si>
  <si>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</si>
  <si>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</si>
  <si>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</si>
  <si>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</si>
  <si>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</si>
  <si>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</si>
  <si>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</si>
  <si>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</si>
  <si>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</si>
  <si>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</si>
  <si>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</si>
  <si>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</si>
  <si>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</si>
  <si>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</si>
  <si>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</si>
  <si>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</si>
  <si>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</si>
  <si>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</si>
  <si>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</si>
  <si>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</si>
  <si>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</si>
  <si>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</si>
  <si>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</si>
  <si>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</si>
  <si>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</si>
  <si>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</si>
  <si>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</si>
  <si>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</si>
  <si>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</si>
  <si>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</si>
  <si>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</si>
  <si>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</si>
  <si>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</si>
  <si>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</si>
  <si>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</si>
  <si>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</si>
  <si>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</si>
  <si>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</si>
  <si>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</si>
  <si>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</si>
  <si>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</si>
  <si>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</si>
  <si>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</si>
  <si>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</si>
  <si>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</si>
  <si>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</si>
  <si>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</si>
  <si>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</si>
  <si>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</si>
  <si>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</si>
  <si>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</si>
  <si>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</si>
  <si>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</si>
  <si>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</si>
  <si>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</si>
  <si>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</si>
  <si>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</si>
  <si>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</si>
  <si>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</si>
  <si>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</si>
  <si>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</si>
  <si>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</si>
  <si>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</si>
  <si>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</si>
  <si>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</si>
  <si>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</si>
  <si>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</si>
  <si>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</si>
  <si>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</si>
  <si>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</si>
  <si>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</si>
  <si>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</si>
  <si>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</si>
  <si>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</si>
  <si>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</si>
  <si>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</si>
  <si>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</si>
  <si>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</si>
  <si>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</si>
  <si>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</si>
  <si>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</si>
  <si>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</si>
  <si>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</si>
  <si>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</si>
  <si>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</si>
  <si>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</si>
  <si>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</si>
  <si>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</si>
  <si>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</si>
  <si>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</si>
  <si>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</si>
  <si>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</si>
  <si>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</si>
  <si>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</si>
  <si>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</si>
  <si>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</si>
  <si>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</si>
  <si>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</si>
  <si>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</si>
  <si>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</si>
  <si>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</si>
  <si>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</si>
  <si>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</si>
  <si>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</si>
  <si>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</si>
  <si>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</si>
  <si>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</si>
  <si>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</si>
  <si>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</si>
  <si>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</si>
  <si>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</si>
  <si>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</si>
  <si>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</si>
  <si>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</si>
  <si>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</si>
  <si>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</si>
  <si>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</si>
  <si>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</si>
  <si>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</si>
  <si>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</si>
  <si>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</si>
  <si>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</si>
  <si>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</si>
  <si>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</si>
  <si>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</si>
  <si>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</si>
  <si>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</si>
  <si>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</si>
  <si>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</si>
  <si>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</si>
  <si>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</si>
  <si>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</si>
  <si>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</si>
  <si>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</si>
  <si>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</si>
  <si>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</si>
  <si>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</si>
  <si>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</si>
  <si>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</si>
  <si>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</si>
  <si>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</si>
  <si>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</si>
  <si>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</si>
  <si>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</si>
  <si>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</si>
  <si>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</si>
  <si>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</si>
  <si>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</si>
  <si>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</si>
  <si>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</si>
  <si>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</si>
  <si>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</si>
  <si>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</si>
  <si>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</si>
  <si>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</si>
  <si>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</si>
  <si>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</si>
  <si>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</si>
  <si>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</si>
  <si>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</si>
  <si>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</si>
  <si>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</si>
  <si>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</si>
  <si>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</si>
  <si>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</si>
  <si>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</si>
  <si>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</si>
  <si>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</si>
  <si>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</si>
  <si>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</si>
  <si>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</si>
  <si>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</si>
  <si>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</si>
  <si>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</si>
  <si>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</si>
  <si>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</si>
  <si>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</si>
  <si>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</si>
  <si>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</si>
  <si>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</si>
  <si>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</si>
  <si>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</si>
  <si>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</si>
  <si>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</si>
  <si>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</si>
  <si>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</si>
  <si>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</si>
  <si>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</si>
  <si>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</si>
  <si>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</si>
  <si>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</si>
  <si>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</si>
  <si>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</si>
  <si>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</si>
  <si>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</si>
  <si>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</si>
  <si>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</si>
  <si>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</si>
  <si>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</si>
  <si>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</si>
  <si>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</si>
  <si>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</si>
  <si>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</si>
  <si>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</si>
  <si>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</si>
  <si>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</si>
  <si>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</si>
  <si>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</si>
  <si>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</si>
  <si>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</si>
  <si>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</si>
  <si>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</si>
  <si>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</si>
  <si>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</si>
  <si>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</si>
  <si>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</si>
  <si>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</si>
  <si>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</si>
  <si>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</si>
  <si>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</si>
  <si>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</si>
  <si>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</si>
  <si>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</si>
  <si>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</si>
  <si>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</si>
  <si>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</si>
  <si>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</si>
  <si>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</si>
  <si>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</si>
  <si>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</si>
  <si>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</si>
  <si>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</si>
  <si>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</si>
  <si>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</si>
  <si>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</si>
  <si>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</si>
  <si>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</si>
  <si>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</si>
  <si>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</si>
  <si>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</si>
  <si>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</si>
  <si>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</si>
  <si>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</si>
  <si>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</si>
  <si>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</si>
  <si>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</si>
  <si>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</si>
  <si>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</si>
  <si>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</si>
  <si>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</si>
  <si>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</si>
  <si>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</si>
  <si>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</si>
  <si>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</si>
  <si>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</si>
  <si>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</si>
  <si>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</si>
  <si>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</si>
  <si>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</si>
  <si>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</si>
  <si>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</si>
  <si>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</si>
  <si>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</si>
  <si>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</si>
  <si>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</si>
  <si>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</si>
  <si>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</si>
  <si>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</si>
  <si>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</si>
  <si>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</si>
  <si>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</si>
  <si>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</si>
  <si>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</si>
  <si>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</si>
  <si>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</si>
  <si>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</si>
  <si>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</si>
  <si>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</si>
  <si>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</si>
  <si>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</si>
  <si>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</si>
  <si>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</si>
  <si>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</si>
  <si>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</si>
  <si>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</si>
  <si>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</si>
  <si>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</si>
  <si>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</si>
  <si>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</si>
  <si>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</si>
  <si>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</si>
  <si>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</si>
  <si>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</si>
  <si>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</si>
  <si>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</si>
  <si>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</si>
  <si>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</si>
  <si>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</si>
  <si>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</si>
  <si>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</si>
  <si>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</si>
  <si>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</si>
  <si>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</si>
  <si>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</si>
  <si>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</si>
  <si>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</si>
  <si>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</si>
  <si>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</si>
  <si>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</si>
  <si>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</si>
  <si>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</si>
  <si>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</si>
  <si>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</si>
  <si>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</si>
  <si>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</si>
  <si>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</si>
  <si>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</si>
  <si>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</si>
  <si>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</si>
  <si>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</si>
  <si>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</si>
  <si>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</si>
  <si>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</si>
  <si>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</si>
  <si>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</si>
  <si>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</si>
  <si>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</si>
  <si>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</si>
  <si>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</si>
  <si>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</si>
  <si>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</si>
  <si>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</si>
  <si>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</si>
  <si>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</si>
  <si>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</si>
  <si>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</si>
  <si>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</si>
  <si>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</si>
  <si>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</si>
  <si>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</si>
  <si>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</si>
  <si>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</si>
  <si>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</si>
  <si>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</si>
  <si>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</si>
  <si>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</si>
  <si>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</si>
  <si>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</si>
  <si>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</si>
  <si>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</si>
  <si>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</si>
  <si>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</si>
  <si>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</si>
  <si>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</si>
  <si>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</si>
  <si>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</si>
  <si>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</si>
  <si>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</si>
  <si>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</si>
  <si>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</si>
  <si>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</si>
  <si>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</si>
  <si>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</si>
  <si>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</si>
  <si>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</si>
  <si>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</si>
  <si>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</si>
  <si>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</si>
  <si>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</si>
  <si>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</si>
  <si>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</si>
  <si>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</si>
  <si>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</si>
  <si>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</si>
  <si>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</si>
  <si>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</si>
  <si>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</si>
  <si>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</si>
  <si>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</si>
  <si>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</si>
  <si>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</si>
  <si>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</si>
  <si>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</si>
  <si>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</si>
  <si>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</si>
  <si>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</si>
  <si>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</si>
  <si>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</si>
  <si>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</si>
  <si>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</si>
  <si>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</si>
  <si>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</si>
  <si>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</si>
  <si>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</si>
  <si>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</si>
  <si>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</si>
  <si>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</si>
  <si>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</si>
  <si>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</si>
  <si>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</si>
  <si>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</si>
  <si>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</si>
  <si>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</si>
  <si>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</si>
  <si>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</si>
  <si>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</si>
  <si>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</si>
  <si>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</si>
  <si>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</si>
  <si>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</si>
  <si>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</si>
  <si>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</si>
  <si>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</si>
  <si>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</si>
  <si>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</si>
  <si>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</si>
  <si>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</si>
  <si>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</si>
  <si>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</si>
  <si>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</si>
  <si>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</si>
  <si>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</si>
  <si>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</si>
  <si>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</si>
  <si>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</si>
  <si>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</si>
  <si>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</si>
  <si>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</si>
  <si>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</si>
  <si>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</si>
  <si>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</si>
  <si>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</si>
  <si>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</si>
  <si>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</si>
  <si>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</si>
  <si>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</si>
  <si>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</si>
  <si>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</si>
  <si>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</si>
  <si>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</si>
  <si>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</si>
  <si>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</si>
  <si>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</si>
  <si>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</si>
  <si>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</si>
  <si>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</si>
  <si>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</si>
  <si>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</si>
  <si>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</si>
  <si>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</si>
  <si>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</si>
  <si>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</si>
  <si>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</si>
  <si>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</si>
  <si>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</si>
  <si>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</si>
  <si>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</si>
  <si>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</si>
  <si>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</si>
  <si>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</si>
  <si>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</si>
  <si>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</si>
  <si>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</si>
  <si>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</si>
  <si>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</si>
  <si>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</si>
  <si>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</si>
  <si>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</si>
  <si>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</si>
  <si>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</si>
  <si>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</si>
  <si>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</si>
  <si>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</si>
  <si>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</si>
  <si>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</si>
  <si>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</si>
  <si>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</si>
  <si>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</si>
  <si>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</si>
  <si>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</si>
  <si>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</si>
  <si>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</si>
  <si>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</si>
  <si>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</si>
  <si>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</si>
  <si>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</si>
  <si>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</si>
  <si>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</si>
  <si>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</si>
  <si>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</si>
  <si>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</si>
  <si>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</si>
  <si>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</si>
  <si>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</si>
  <si>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</si>
  <si>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</si>
  <si>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</si>
  <si>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</si>
  <si>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</si>
  <si>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</si>
  <si>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</si>
  <si>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</si>
  <si>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</si>
  <si>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</si>
  <si>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</si>
  <si>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</si>
  <si>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</si>
  <si>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</si>
  <si>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</si>
  <si>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</si>
  <si>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</si>
  <si>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</si>
  <si>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</si>
  <si>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</si>
  <si>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</si>
  <si>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</si>
  <si>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</si>
  <si>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</si>
  <si>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</si>
  <si>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</si>
  <si>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</si>
  <si>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</si>
  <si>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</si>
  <si>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</si>
  <si>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</si>
  <si>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</si>
  <si>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</si>
  <si>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</si>
  <si>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</si>
  <si>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</si>
  <si>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</si>
  <si>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</si>
  <si>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</si>
  <si>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</si>
  <si>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</si>
  <si>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</si>
  <si>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</si>
  <si>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</si>
  <si>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</si>
  <si>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</si>
  <si>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</si>
  <si>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</si>
  <si>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</si>
  <si>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</si>
  <si>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</si>
  <si>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</si>
  <si>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</si>
  <si>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</si>
  <si>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</si>
  <si>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</si>
  <si>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</si>
  <si>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</si>
  <si>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</si>
  <si>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</si>
  <si>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</si>
  <si>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</si>
  <si>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</si>
  <si>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</si>
  <si>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</si>
  <si>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</si>
  <si>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</si>
  <si>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</si>
  <si>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</si>
  <si>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</si>
  <si>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</si>
  <si>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</si>
  <si>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</si>
  <si>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</si>
  <si>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</si>
  <si>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</si>
  <si>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</si>
  <si>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</si>
  <si>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</si>
  <si>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</si>
  <si>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</si>
  <si>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</si>
  <si>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</si>
  <si>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</si>
  <si>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</si>
  <si>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</si>
  <si>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</si>
  <si>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</si>
  <si>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</si>
  <si>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</si>
  <si>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</si>
  <si>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</si>
  <si>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</si>
  <si>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</si>
  <si>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</si>
  <si>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</si>
  <si>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</si>
  <si>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</si>
  <si>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</si>
  <si>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</si>
  <si>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</si>
  <si>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</si>
  <si>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</si>
  <si>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</si>
  <si>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</si>
  <si>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</si>
  <si>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</si>
  <si>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</si>
  <si>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</si>
  <si>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</si>
  <si>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</si>
  <si>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</si>
  <si>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</si>
  <si>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</si>
  <si>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</si>
  <si>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</si>
  <si>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</si>
  <si>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</si>
  <si>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</si>
  <si>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</si>
  <si>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</si>
  <si>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</si>
  <si>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</si>
  <si>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</si>
  <si>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</si>
  <si>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</si>
  <si>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</si>
  <si>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</si>
  <si>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</si>
  <si>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</si>
  <si>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</si>
  <si>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</si>
  <si>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</si>
  <si>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</si>
  <si>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</si>
  <si>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</si>
  <si>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</si>
  <si>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</si>
  <si>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</si>
  <si>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</si>
  <si>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</si>
  <si>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</si>
  <si>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</si>
  <si>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</si>
  <si>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</si>
  <si>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</si>
  <si>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</si>
  <si>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</si>
  <si>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</si>
  <si>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</si>
  <si>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</si>
  <si>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</si>
  <si>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</si>
  <si>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</si>
  <si>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</si>
  <si>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</si>
  <si>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</si>
  <si>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</si>
  <si>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</si>
  <si>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</si>
  <si>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</si>
  <si>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</si>
  <si>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</si>
  <si>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</si>
  <si>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</si>
  <si>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</si>
  <si>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</si>
  <si>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</si>
  <si>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</si>
  <si>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</si>
  <si>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</si>
  <si>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</si>
  <si>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</si>
  <si>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</si>
  <si>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</si>
  <si>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</si>
  <si>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</si>
  <si>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</si>
  <si>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</si>
  <si>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</si>
  <si>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</si>
  <si>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</si>
  <si>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</si>
  <si>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</si>
  <si>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</si>
  <si>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</si>
  <si>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</si>
  <si>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</si>
  <si>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</si>
  <si>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</si>
  <si>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</si>
  <si>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</si>
  <si>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</si>
  <si>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</si>
  <si>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</si>
  <si>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</si>
  <si>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</si>
  <si>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</si>
  <si>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</si>
  <si>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</si>
  <si>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</si>
  <si>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</si>
  <si>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</si>
  <si>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</si>
  <si>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</si>
  <si>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</si>
  <si>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</si>
  <si>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</si>
  <si>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</si>
  <si>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</si>
  <si>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</si>
  <si>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</si>
  <si>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</si>
  <si>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</si>
  <si>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</si>
  <si>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</si>
  <si>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</si>
  <si>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</si>
  <si>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</si>
  <si>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</si>
  <si>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</si>
  <si>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</si>
  <si>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</si>
  <si>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</si>
  <si>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</si>
  <si>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</si>
  <si>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</si>
  <si>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</si>
  <si>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</si>
  <si>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</si>
  <si>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</si>
  <si>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</si>
  <si>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</si>
  <si>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</si>
  <si>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</si>
  <si>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</si>
  <si>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</si>
  <si>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</si>
  <si>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</si>
  <si>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</si>
  <si>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</si>
  <si>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</si>
  <si>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</si>
  <si>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</si>
  <si>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</si>
  <si>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</si>
  <si>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</si>
  <si>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</si>
  <si>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</si>
  <si>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</si>
  <si>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</si>
  <si>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</si>
  <si>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</si>
  <si>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</si>
  <si>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</si>
  <si>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</si>
  <si>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</si>
  <si>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</si>
  <si>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</si>
  <si>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</si>
  <si>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</si>
  <si>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</si>
  <si>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</si>
  <si>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</si>
  <si>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</si>
  <si>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</si>
  <si>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</si>
  <si>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</si>
  <si>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</si>
  <si>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</si>
  <si>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</si>
  <si>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</si>
  <si>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</si>
  <si>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</si>
  <si>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</si>
  <si>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</si>
  <si>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</si>
  <si>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</si>
  <si>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</si>
  <si>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</si>
  <si>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</si>
  <si>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</si>
  <si>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</si>
  <si>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</si>
  <si>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</si>
  <si>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</si>
  <si>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</si>
  <si>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</si>
  <si>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</si>
  <si>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</si>
  <si>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</si>
  <si>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</si>
  <si>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</si>
  <si>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</si>
  <si>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</si>
  <si>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</si>
  <si>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</si>
  <si>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</si>
  <si>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</si>
  <si>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</si>
  <si>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</si>
  <si>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</si>
  <si>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</si>
  <si>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</si>
  <si>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</si>
  <si>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</si>
  <si>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</si>
  <si>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</si>
  <si>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</si>
  <si>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</si>
  <si>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</si>
  <si>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</si>
  <si>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</si>
  <si>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</si>
  <si>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</si>
  <si>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</si>
  <si>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</si>
  <si>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</si>
  <si>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</si>
  <si>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</si>
  <si>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</si>
  <si>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</si>
  <si>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</si>
  <si>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</si>
  <si>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</si>
  <si>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</si>
  <si>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</si>
  <si>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</si>
  <si>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</si>
  <si>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</si>
  <si>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</si>
  <si>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</si>
  <si>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</si>
  <si>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</si>
  <si>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</si>
  <si>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</si>
  <si>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</si>
  <si>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</si>
  <si>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</si>
  <si>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</si>
  <si>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</si>
  <si>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</si>
  <si>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</si>
  <si>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</si>
  <si>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</si>
  <si>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</si>
  <si>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</si>
  <si>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</si>
  <si>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</si>
  <si>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</si>
  <si>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</si>
  <si>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</si>
  <si>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</si>
  <si>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</si>
  <si>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</si>
  <si>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</si>
  <si>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</si>
  <si>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</si>
  <si>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</si>
  <si>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</si>
  <si>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</si>
  <si>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</si>
  <si>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</si>
  <si>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</si>
  <si>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</si>
  <si>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</si>
  <si>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</si>
  <si>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</si>
  <si>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</si>
  <si>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</si>
  <si>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</si>
  <si>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</si>
  <si>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</si>
  <si>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</si>
  <si>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</si>
  <si>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</si>
  <si>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</si>
  <si>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</si>
  <si>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</si>
  <si>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</si>
  <si>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</si>
  <si>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</si>
  <si>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</si>
  <si>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</si>
  <si>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</si>
  <si>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</si>
  <si>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</si>
  <si>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</si>
  <si>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</si>
  <si>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</si>
  <si>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</si>
  <si>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</si>
  <si>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</si>
  <si>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</si>
  <si>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</si>
  <si>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</si>
  <si>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</si>
  <si>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</si>
  <si>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</si>
  <si>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</si>
  <si>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</si>
  <si>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</si>
  <si>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</si>
  <si>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</si>
  <si>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</si>
  <si>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</si>
  <si>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</si>
  <si>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</si>
  <si>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</si>
  <si>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</si>
  <si>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</si>
  <si>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</si>
  <si>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</si>
  <si>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</si>
  <si>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</si>
  <si>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</si>
  <si>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</si>
  <si>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</si>
  <si>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</si>
  <si>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</si>
  <si>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</si>
  <si>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</si>
  <si>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</si>
  <si>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</si>
  <si>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</si>
  <si>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</si>
  <si>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</si>
  <si>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</si>
  <si>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</si>
  <si>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</si>
  <si>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</si>
  <si>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</si>
  <si>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</si>
  <si>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</si>
  <si>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</si>
  <si>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</si>
  <si>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</si>
  <si>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</si>
  <si>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</si>
  <si>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</si>
  <si>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</si>
  <si>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</si>
  <si>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</si>
  <si>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</si>
  <si>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</si>
  <si>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</si>
  <si>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</si>
  <si>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</si>
  <si>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</si>
  <si>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</si>
  <si>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</si>
  <si>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</si>
  <si>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</si>
  <si>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</si>
  <si>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</si>
  <si>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</si>
  <si>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</si>
  <si>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</si>
  <si>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</si>
  <si>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</si>
  <si>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</si>
  <si>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</si>
  <si>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</si>
  <si>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</si>
  <si>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</si>
  <si>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</si>
  <si>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</si>
  <si>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</si>
  <si>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</si>
  <si>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</si>
  <si>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</si>
  <si>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</si>
  <si>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</si>
  <si>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</si>
  <si>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</si>
  <si>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</si>
  <si>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</si>
  <si>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</si>
  <si>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</si>
  <si>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</si>
  <si>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</si>
  <si>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</si>
  <si>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</si>
  <si>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</si>
  <si>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</si>
  <si>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</si>
  <si>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</si>
  <si>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</si>
  <si>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</si>
  <si>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</si>
  <si>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</si>
  <si>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</si>
  <si>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</si>
  <si>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</si>
  <si>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</si>
  <si>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</si>
  <si>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</si>
  <si>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</si>
  <si>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</si>
  <si>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</si>
  <si>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</si>
  <si>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</si>
  <si>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</si>
  <si>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</si>
  <si>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</si>
  <si>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</si>
  <si>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</si>
  <si>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</si>
  <si>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</si>
  <si>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</si>
  <si>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</si>
  <si>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</si>
  <si>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</si>
  <si>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</si>
  <si>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</si>
  <si>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</si>
  <si>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</si>
  <si>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</si>
  <si>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</si>
  <si>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</si>
  <si>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</si>
  <si>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</si>
  <si>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</si>
  <si>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</si>
  <si>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</si>
  <si>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</si>
  <si>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</si>
  <si>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</si>
  <si>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</si>
  <si>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</si>
  <si>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</si>
  <si>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</si>
  <si>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</si>
  <si>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</si>
  <si>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</si>
  <si>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</si>
  <si>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</si>
  <si>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</si>
  <si>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</si>
  <si>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</si>
  <si>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</si>
  <si>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</si>
  <si>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</si>
  <si>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</si>
  <si>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</si>
  <si>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</si>
  <si>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</si>
  <si>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</si>
  <si>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</si>
  <si>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</si>
  <si>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</si>
  <si>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</si>
  <si>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</si>
  <si>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</si>
  <si>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</si>
  <si>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</si>
  <si>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</si>
  <si>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</si>
  <si>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</si>
  <si>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</si>
  <si>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</si>
  <si>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</si>
  <si>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</si>
  <si>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</si>
  <si>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</si>
  <si>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</si>
  <si>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</si>
  <si>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</si>
  <si>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</si>
  <si>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</si>
  <si>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</si>
  <si>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</si>
  <si>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</si>
  <si>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</si>
  <si>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</si>
  <si>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</si>
  <si>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</si>
  <si>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</si>
  <si>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</si>
  <si>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</si>
  <si>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</si>
  <si>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</si>
  <si>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</si>
  <si>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</si>
  <si>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</si>
  <si>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</si>
  <si>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</si>
  <si>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</si>
  <si>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</si>
  <si>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</si>
  <si>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</si>
  <si>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</si>
  <si>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</si>
  <si>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</si>
  <si>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</si>
  <si>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</si>
  <si>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</si>
  <si>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</si>
  <si>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</si>
  <si>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</si>
  <si>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</si>
  <si>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</si>
  <si>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</si>
  <si>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</si>
  <si>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</si>
  <si>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</si>
  <si>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</si>
  <si>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</si>
  <si>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</si>
  <si>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</si>
  <si>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</si>
  <si>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</si>
  <si>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</si>
  <si>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</si>
  <si>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</si>
  <si>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</si>
  <si>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</si>
  <si>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</si>
  <si>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</si>
  <si>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</si>
  <si>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</si>
  <si>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</si>
  <si>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</si>
  <si>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</si>
  <si>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</si>
  <si>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</si>
  <si>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</si>
  <si>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</si>
  <si>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</si>
  <si>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</si>
  <si>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</si>
  <si>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</si>
  <si>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</si>
  <si>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</si>
  <si>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</si>
  <si>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</si>
  <si>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</si>
  <si>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</si>
  <si>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</si>
  <si>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</si>
  <si>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</si>
  <si>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</si>
  <si>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</si>
  <si>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</si>
  <si>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</si>
  <si>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</si>
  <si>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</si>
  <si>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</si>
  <si>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</si>
  <si>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</si>
  <si>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</si>
  <si>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</si>
  <si>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</si>
  <si>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</si>
  <si>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</si>
  <si>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</si>
  <si>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</si>
  <si>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</si>
  <si>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</si>
  <si>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</si>
  <si>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</si>
  <si>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</si>
  <si>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</si>
  <si>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</si>
  <si>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</si>
  <si>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</si>
  <si>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</si>
  <si>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</si>
  <si>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</si>
  <si>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</si>
  <si>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</si>
  <si>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</si>
  <si>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</si>
  <si>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</si>
  <si>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</si>
  <si>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</si>
  <si>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</si>
  <si>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</si>
  <si>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</si>
  <si>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</si>
  <si>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</si>
  <si>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</si>
  <si>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</si>
  <si>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</si>
  <si>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</si>
  <si>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</si>
  <si>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</si>
  <si>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</si>
  <si>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</si>
  <si>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</si>
  <si>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</si>
  <si>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</si>
  <si>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</si>
  <si>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</si>
  <si>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</si>
  <si>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</si>
  <si>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</si>
  <si>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</si>
  <si>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</si>
  <si>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</si>
  <si>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</si>
  <si>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</si>
  <si>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</si>
  <si>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</si>
  <si>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</si>
  <si>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</si>
  <si>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</si>
  <si>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</si>
  <si>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</si>
  <si>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</si>
  <si>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</si>
  <si>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</si>
  <si>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</si>
  <si>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</si>
  <si>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</si>
  <si>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</si>
  <si>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</si>
  <si>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</si>
  <si>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</si>
  <si>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</si>
  <si>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</si>
  <si>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</si>
  <si>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</si>
  <si>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</si>
  <si>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</si>
  <si>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</si>
  <si>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</si>
  <si>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</si>
  <si>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</si>
  <si>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</si>
  <si>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</si>
  <si>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</si>
  <si>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</si>
  <si>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</si>
  <si>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</si>
  <si>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</si>
  <si>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</si>
  <si>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</si>
  <si>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</si>
  <si>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</si>
  <si>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</si>
  <si>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</si>
  <si>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</si>
  <si>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</si>
  <si>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</si>
  <si>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</si>
  <si>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</si>
  <si>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</si>
  <si>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</si>
  <si>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</si>
  <si>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</si>
  <si>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</si>
  <si>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</si>
  <si>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</si>
  <si>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</si>
  <si>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</si>
  <si>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</si>
  <si>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</si>
  <si>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</si>
  <si>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</si>
  <si>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</si>
  <si>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</si>
  <si>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</si>
  <si>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</si>
  <si>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</si>
  <si>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</si>
  <si>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</si>
  <si>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</si>
  <si>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</si>
  <si>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</si>
  <si>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</si>
  <si>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</si>
  <si>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</si>
  <si>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</si>
  <si>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</si>
  <si>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</si>
  <si>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</si>
  <si>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</si>
  <si>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</si>
  <si>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</si>
  <si>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</si>
  <si>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</si>
  <si>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</si>
  <si>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</si>
  <si>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</si>
  <si>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</si>
  <si>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</si>
  <si>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</si>
  <si>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</si>
  <si>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</si>
  <si>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</si>
  <si>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</si>
  <si>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</si>
  <si>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</si>
  <si>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</si>
  <si>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</si>
  <si>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</si>
  <si>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</si>
  <si>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</si>
  <si>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</si>
  <si>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</si>
  <si>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</si>
  <si>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</si>
  <si>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</si>
  <si>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</si>
  <si>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</si>
  <si>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</si>
  <si>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</si>
  <si>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</si>
  <si>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</si>
  <si>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</si>
  <si>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</si>
  <si>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</si>
  <si>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</si>
  <si>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</si>
  <si>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</si>
  <si>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</si>
  <si>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</si>
  <si>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</si>
  <si>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</si>
  <si>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</si>
  <si>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</si>
  <si>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</si>
  <si>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</si>
  <si>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</si>
  <si>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</si>
  <si>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</si>
  <si>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</si>
  <si>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</si>
  <si>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</si>
  <si>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</si>
  <si>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</si>
  <si>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</si>
  <si>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</si>
  <si>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</si>
  <si>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</si>
  <si>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</si>
  <si>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</si>
  <si>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</si>
  <si>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</si>
  <si>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</si>
  <si>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</si>
  <si>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</si>
  <si>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</si>
  <si>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</si>
  <si>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</si>
  <si>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</si>
  <si>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</si>
  <si>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</si>
  <si>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</si>
  <si>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</si>
  <si>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</si>
  <si>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</si>
  <si>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</si>
  <si>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</si>
  <si>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</si>
  <si>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</si>
  <si>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</si>
  <si>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</si>
  <si>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</si>
  <si>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</si>
  <si>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</si>
  <si>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</si>
  <si>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</si>
  <si>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</si>
  <si>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</si>
  <si>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</si>
  <si>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</si>
  <si>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</si>
  <si>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</si>
  <si>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</si>
  <si>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</si>
  <si>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</si>
  <si>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</si>
  <si>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</si>
  <si>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</si>
  <si>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</si>
  <si>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</si>
  <si>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</si>
  <si>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</si>
  <si>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</si>
  <si>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</si>
  <si>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</si>
  <si>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</si>
  <si>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</si>
  <si>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</si>
  <si>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</si>
  <si>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</si>
  <si>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</si>
  <si>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</si>
  <si>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</si>
  <si>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</si>
  <si>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</si>
  <si>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</si>
  <si>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</si>
  <si>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</si>
  <si>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</si>
  <si>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</si>
  <si>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</si>
  <si>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</si>
  <si>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</si>
  <si>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</si>
  <si>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</si>
  <si>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</si>
  <si>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</si>
  <si>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</si>
  <si>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</si>
  <si>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</si>
  <si>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</si>
  <si>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</si>
  <si>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</si>
  <si>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</si>
  <si>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</si>
  <si>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</si>
  <si>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</si>
  <si>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</si>
  <si>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</si>
  <si>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</si>
  <si>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</si>
  <si>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</si>
  <si>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</si>
  <si>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</si>
  <si>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</si>
  <si>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</si>
  <si>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</si>
  <si>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</si>
  <si>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</si>
  <si>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</si>
  <si>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</si>
  <si>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</si>
  <si>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</si>
  <si>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</si>
  <si>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</si>
  <si>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</si>
  <si>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</si>
  <si>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</si>
  <si>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</si>
  <si>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</si>
  <si>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</si>
  <si>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</si>
  <si>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</si>
  <si>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</si>
  <si>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</si>
  <si>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</si>
  <si>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</si>
  <si>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</si>
  <si>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</si>
  <si>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</si>
  <si>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</si>
  <si>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</si>
  <si>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</si>
  <si>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</si>
  <si>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</si>
  <si>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</si>
  <si>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</si>
  <si>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</si>
  <si>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</si>
  <si>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</si>
  <si>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</si>
  <si>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</si>
  <si>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</si>
  <si>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</si>
  <si>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</si>
  <si>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</si>
  <si>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</si>
  <si>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</si>
  <si>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</si>
  <si>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</si>
  <si>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</si>
  <si>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</si>
  <si>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</si>
  <si>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</si>
  <si>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</si>
  <si>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</si>
  <si>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</si>
  <si>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</si>
  <si>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</si>
  <si>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</si>
  <si>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</si>
  <si>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</si>
  <si>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</si>
  <si>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</si>
  <si>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</si>
  <si>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</si>
  <si>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</si>
  <si>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</si>
  <si>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</si>
  <si>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</si>
  <si>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</si>
  <si>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</si>
  <si>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</si>
  <si>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</si>
  <si>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</si>
  <si>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</si>
  <si>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</si>
  <si>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</si>
  <si>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</si>
  <si>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</si>
  <si>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</si>
  <si>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</si>
  <si>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</si>
  <si>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</si>
  <si>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</si>
  <si>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</si>
  <si>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</si>
  <si>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</si>
  <si>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</si>
  <si>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</si>
  <si>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</si>
  <si>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</si>
  <si>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</si>
  <si>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</si>
  <si>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</si>
  <si>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</si>
  <si>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</si>
  <si>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</si>
  <si>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</si>
  <si>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</si>
  <si>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</si>
  <si>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</si>
  <si>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</si>
  <si>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</si>
  <si>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</si>
  <si>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</si>
  <si>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</si>
  <si>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</si>
  <si>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</si>
  <si>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</si>
  <si>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</si>
  <si>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</si>
  <si>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</si>
  <si>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</si>
  <si>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</si>
  <si>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</si>
  <si>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</si>
  <si>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</si>
  <si>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</si>
  <si>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</si>
  <si>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</si>
  <si>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</si>
  <si>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</si>
  <si>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</si>
  <si>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</si>
  <si>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</si>
  <si>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</si>
  <si>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</si>
  <si>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</si>
  <si>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</si>
  <si>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</si>
  <si>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</si>
  <si>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</si>
  <si>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</si>
  <si>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</si>
  <si>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</si>
  <si>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</si>
  <si>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</si>
  <si>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</si>
  <si>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</si>
  <si>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</si>
  <si>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</si>
  <si>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</si>
  <si>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</si>
  <si>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</si>
  <si>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</si>
  <si>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</si>
  <si>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</si>
  <si>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</si>
  <si>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</si>
  <si>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</si>
  <si>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</si>
  <si>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</si>
  <si>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</si>
  <si>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</si>
  <si>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</si>
  <si>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</si>
  <si>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</si>
  <si>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</si>
  <si>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</si>
  <si>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</si>
  <si>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</si>
  <si>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</si>
  <si>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</si>
  <si>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</si>
  <si>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</si>
  <si>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</si>
  <si>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</si>
  <si>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</si>
  <si>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</si>
  <si>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</si>
  <si>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</si>
  <si>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</si>
  <si>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</si>
  <si>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</si>
  <si>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</si>
  <si>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</si>
  <si>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</si>
  <si>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</si>
  <si>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</si>
  <si>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</si>
  <si>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</si>
  <si>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</si>
  <si>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</si>
  <si>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</si>
  <si>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</si>
  <si>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</si>
  <si>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</si>
  <si>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</si>
  <si>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</si>
  <si>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</si>
  <si>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</si>
  <si>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</si>
  <si>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</si>
  <si>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</si>
  <si>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</si>
  <si>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</si>
  <si>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</si>
  <si>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</si>
  <si>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</si>
  <si>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</si>
  <si>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</si>
  <si>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</si>
  <si>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</si>
  <si>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</si>
  <si>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</si>
  <si>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</si>
  <si>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</si>
  <si>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</si>
  <si>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</si>
  <si>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</si>
  <si>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</si>
  <si>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</si>
  <si>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</si>
  <si>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</si>
  <si>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</si>
  <si>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</si>
  <si>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</si>
  <si>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</si>
  <si>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</si>
  <si>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</si>
  <si>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</si>
  <si>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</si>
  <si>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</si>
  <si>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</si>
  <si>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</si>
  <si>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</si>
  <si>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</si>
  <si>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</si>
  <si>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</si>
  <si>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</si>
  <si>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</si>
  <si>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</si>
  <si>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</si>
  <si>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</si>
  <si>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</si>
  <si>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</si>
  <si>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</si>
  <si>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</si>
  <si>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</si>
  <si>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</si>
  <si>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</si>
  <si>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</si>
  <si>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</si>
  <si>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</si>
  <si>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</si>
  <si>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</si>
  <si>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</si>
  <si>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</si>
  <si>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</si>
  <si>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</si>
  <si>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</si>
  <si>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</si>
  <si>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</si>
  <si>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</si>
  <si>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</si>
  <si>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</si>
  <si>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</si>
  <si>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</si>
  <si>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</si>
  <si>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</si>
  <si>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</si>
  <si>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</si>
  <si>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</si>
  <si>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</si>
  <si>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</si>
  <si>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</si>
  <si>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</si>
  <si>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</si>
  <si>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</si>
  <si>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</si>
  <si>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</si>
  <si>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</si>
  <si>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</si>
  <si>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</si>
  <si>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</si>
  <si>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</si>
  <si>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</si>
  <si>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</si>
  <si>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</si>
  <si>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</si>
  <si>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</si>
  <si>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</si>
  <si>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</si>
  <si>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</si>
  <si>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</si>
  <si>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</si>
  <si>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</si>
  <si>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</si>
  <si>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</si>
  <si>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</si>
  <si>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</si>
  <si>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</si>
  <si>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</si>
  <si>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</si>
  <si>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</si>
  <si>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</si>
  <si>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</si>
  <si>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</si>
  <si>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</si>
  <si>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</si>
  <si>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</si>
  <si>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</si>
  <si>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</si>
  <si>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</si>
  <si>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</si>
  <si>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</si>
  <si>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</si>
  <si>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</si>
  <si>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</si>
  <si>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</si>
  <si>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</si>
  <si>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</si>
  <si>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</si>
  <si>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</si>
  <si>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</si>
  <si>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</si>
  <si>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</si>
  <si>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</si>
  <si>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</si>
  <si>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</si>
  <si>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</si>
  <si>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</si>
  <si>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</si>
  <si>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</si>
  <si>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</si>
  <si>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</si>
  <si>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</si>
  <si>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</si>
  <si>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</si>
  <si>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</si>
  <si>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</si>
  <si>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</si>
  <si>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</si>
  <si>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</si>
  <si>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</si>
  <si>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</si>
  <si>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</si>
  <si>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</si>
  <si>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</si>
  <si>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</si>
  <si>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</si>
  <si>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</si>
  <si>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</si>
  <si>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</si>
  <si>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</si>
  <si>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</si>
  <si>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</si>
  <si>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</si>
  <si>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</si>
  <si>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</si>
  <si>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</si>
  <si>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</si>
  <si>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</si>
  <si>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</si>
  <si>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</si>
  <si>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</si>
  <si>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</si>
  <si>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</si>
  <si>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</si>
  <si>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</si>
  <si>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</si>
  <si>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</si>
  <si>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</si>
  <si>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</si>
  <si>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</si>
  <si>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</si>
  <si>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</si>
  <si>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</si>
  <si>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</si>
  <si>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</si>
  <si>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</si>
  <si>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</si>
  <si>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</si>
  <si>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</si>
  <si>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</si>
  <si>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</si>
  <si>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</si>
  <si>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</si>
  <si>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</si>
  <si>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</si>
  <si>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</si>
  <si>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</si>
  <si>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</si>
  <si>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</si>
  <si>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</si>
  <si>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</si>
  <si>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</si>
  <si>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</si>
  <si>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</si>
  <si>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</si>
  <si>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</si>
  <si>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</si>
  <si>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</si>
  <si>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</si>
  <si>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</si>
  <si>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</si>
  <si>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</si>
  <si>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</si>
  <si>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</si>
  <si>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</si>
  <si>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</si>
  <si>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</si>
  <si>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</si>
  <si>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</si>
  <si>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</si>
  <si>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</si>
  <si>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</si>
  <si>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</si>
  <si>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</si>
  <si>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</si>
  <si>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</si>
  <si>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</si>
  <si>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</si>
  <si>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</si>
  <si>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</si>
  <si>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</si>
  <si>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</si>
  <si>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</si>
  <si>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</si>
  <si>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</si>
  <si>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</si>
  <si>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</si>
  <si>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</si>
  <si>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</si>
  <si>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</si>
  <si>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</si>
  <si>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</si>
  <si>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</si>
  <si>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</si>
  <si>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</si>
  <si>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</si>
  <si>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</si>
  <si>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</si>
  <si>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</si>
  <si>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</si>
  <si>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</si>
  <si>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</si>
  <si>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</si>
  <si>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</si>
  <si>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</si>
  <si>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</si>
  <si>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</si>
  <si>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</si>
  <si>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</si>
  <si>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</si>
  <si>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</si>
  <si>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</si>
  <si>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</si>
  <si>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</si>
  <si>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</si>
  <si>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</si>
  <si>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</si>
  <si>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</si>
  <si>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</si>
  <si>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</si>
  <si>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</si>
  <si>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</si>
  <si>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</si>
  <si>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</si>
  <si>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</si>
  <si>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</si>
  <si>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</si>
  <si>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</si>
  <si>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</si>
  <si>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</si>
  <si>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</si>
  <si>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</si>
  <si>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</si>
  <si>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</si>
  <si>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</si>
  <si>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</si>
  <si>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</si>
  <si>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</si>
  <si>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</si>
  <si>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</si>
  <si>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</si>
  <si>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</si>
  <si>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</si>
  <si>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</si>
  <si>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</si>
  <si>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</si>
  <si>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</si>
  <si>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</si>
  <si>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</si>
  <si>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</si>
  <si>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</si>
  <si>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</si>
  <si>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</si>
  <si>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</si>
  <si>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</si>
  <si>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</si>
  <si>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</si>
  <si>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</si>
  <si>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</si>
  <si>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</si>
  <si>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</si>
  <si>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</si>
  <si>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</si>
  <si>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</si>
  <si>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</si>
  <si>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</si>
  <si>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</si>
  <si>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</si>
  <si>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</si>
  <si>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</si>
  <si>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</si>
  <si>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</si>
  <si>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</si>
  <si>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</si>
  <si>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</si>
  <si>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</si>
  <si>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</si>
  <si>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</si>
  <si>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</si>
  <si>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</si>
  <si>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</si>
  <si>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</si>
  <si>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</si>
  <si>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</si>
  <si>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</si>
  <si>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</si>
  <si>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</si>
  <si>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</si>
  <si>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</si>
  <si>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</si>
  <si>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</si>
  <si>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</si>
  <si>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</si>
  <si>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</si>
  <si>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</si>
  <si>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</si>
  <si>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</si>
  <si>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</si>
  <si>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</si>
  <si>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</si>
  <si>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</si>
  <si>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</si>
  <si>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</si>
  <si>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</si>
  <si>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</si>
  <si>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</si>
  <si>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</si>
  <si>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</si>
  <si>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</si>
  <si>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</si>
  <si>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</si>
  <si>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</si>
  <si>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</si>
  <si>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</si>
  <si>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</si>
  <si>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</si>
  <si>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</si>
  <si>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</si>
  <si>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</si>
  <si>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</si>
  <si>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</si>
  <si>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</si>
  <si>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</si>
  <si>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</si>
  <si>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</si>
  <si>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</si>
  <si>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</si>
  <si>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</si>
  <si>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</si>
  <si>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</si>
  <si>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</si>
  <si>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</si>
  <si>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</si>
  <si>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</si>
  <si>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</si>
  <si>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</si>
  <si>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</si>
  <si>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</si>
  <si>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</si>
  <si>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</si>
  <si>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</si>
  <si>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</si>
  <si>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</si>
  <si>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</si>
  <si>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</si>
  <si>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</si>
  <si>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</si>
  <si>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</si>
  <si>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</si>
  <si>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</si>
  <si>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</si>
  <si>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</si>
  <si>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</si>
  <si>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</si>
  <si>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</si>
  <si>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</si>
  <si>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</si>
  <si>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</si>
  <si>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</si>
  <si>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</si>
  <si>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</si>
  <si>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</si>
  <si>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</si>
  <si>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</si>
  <si>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</si>
  <si>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</si>
  <si>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</si>
  <si>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</si>
  <si>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</si>
  <si>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</si>
  <si>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</si>
  <si>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</si>
  <si>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</si>
  <si>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</si>
  <si>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</si>
  <si>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</si>
  <si>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</si>
  <si>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</si>
  <si>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</si>
  <si>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</si>
  <si>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</si>
  <si>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</si>
  <si>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</si>
  <si>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</si>
  <si>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</si>
  <si>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</si>
  <si>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</si>
  <si>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</si>
  <si>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</si>
  <si>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</si>
  <si>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</si>
  <si>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</si>
  <si>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</si>
  <si>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</si>
  <si>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</si>
  <si>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</si>
  <si>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</si>
  <si>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</si>
  <si>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</si>
  <si>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</si>
  <si>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</si>
  <si>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</si>
  <si>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</si>
  <si>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</si>
  <si>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</si>
  <si>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</si>
  <si>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</si>
  <si>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</si>
  <si>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</si>
  <si>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</si>
  <si>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</si>
  <si>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</si>
  <si>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</si>
  <si>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</si>
  <si>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</si>
  <si>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</si>
  <si>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</si>
  <si>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</si>
  <si>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</si>
  <si>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</si>
  <si>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</si>
  <si>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</si>
  <si>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</si>
  <si>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</si>
  <si>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</si>
  <si>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</si>
  <si>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</si>
  <si>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</si>
  <si>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</si>
  <si>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</si>
  <si>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</si>
  <si>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</si>
  <si>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</si>
  <si>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</si>
  <si>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</si>
  <si>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</si>
  <si>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</si>
  <si>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</si>
  <si>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</si>
  <si>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</si>
  <si>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</si>
  <si>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</si>
  <si>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</si>
  <si>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</si>
  <si>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</si>
  <si>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</si>
  <si>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</si>
  <si>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</si>
  <si>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</si>
  <si>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</si>
  <si>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</si>
  <si>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</si>
  <si>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</si>
  <si>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</si>
  <si>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</si>
  <si>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</si>
  <si>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</si>
  <si>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</si>
  <si>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</si>
  <si>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</si>
  <si>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</si>
  <si>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</si>
  <si>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</si>
  <si>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</si>
  <si>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</si>
  <si>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</si>
  <si>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</si>
  <si>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</si>
  <si>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</si>
  <si>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</si>
  <si>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</si>
  <si>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</si>
  <si>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</si>
  <si>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</si>
  <si>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</si>
  <si>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</si>
  <si>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</si>
  <si>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</si>
  <si>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</si>
  <si>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</si>
  <si>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</si>
  <si>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</si>
  <si>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</si>
  <si>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</si>
  <si>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</si>
  <si>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</si>
  <si>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</si>
  <si>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</si>
  <si>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</si>
  <si>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</si>
  <si>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</si>
  <si>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</si>
  <si>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</si>
  <si>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</si>
  <si>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</si>
  <si>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</si>
  <si>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</si>
  <si>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</si>
  <si>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</si>
  <si>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</si>
  <si>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</si>
  <si>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</si>
  <si>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</si>
  <si>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</si>
  <si>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</si>
  <si>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</si>
  <si>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</si>
  <si>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</si>
  <si>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</si>
  <si>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</si>
  <si>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</si>
  <si>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</si>
  <si>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</si>
  <si>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</si>
  <si>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</si>
  <si>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</si>
  <si>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</si>
  <si>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</si>
  <si>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</si>
  <si>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</si>
  <si>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</si>
  <si>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</si>
  <si>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</si>
  <si>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</si>
  <si>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</si>
  <si>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</si>
  <si>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</si>
  <si>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</si>
  <si>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</si>
  <si>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</si>
  <si>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</si>
  <si>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</si>
  <si>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</si>
  <si>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</si>
  <si>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</si>
  <si>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</si>
  <si>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</si>
  <si>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</si>
  <si>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</si>
  <si>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</si>
  <si>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</si>
  <si>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</si>
  <si>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</si>
  <si>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</si>
  <si>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</si>
  <si>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</si>
  <si>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</si>
  <si>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</si>
  <si>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</si>
  <si>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</si>
  <si>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</si>
  <si>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</si>
  <si>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</si>
  <si>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</si>
  <si>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</si>
  <si>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</si>
  <si>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</si>
  <si>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</si>
  <si>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</si>
  <si>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</si>
  <si>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</si>
  <si>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</si>
  <si>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</si>
  <si>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</si>
  <si>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</si>
  <si>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</si>
  <si>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</si>
  <si>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</si>
  <si>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</si>
  <si>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</si>
  <si>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</si>
  <si>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</si>
  <si>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</si>
  <si>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</si>
  <si>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</si>
  <si>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</si>
  <si>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</si>
  <si>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</si>
  <si>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</si>
  <si>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</si>
  <si>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</si>
  <si>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</si>
  <si>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</si>
  <si>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</si>
  <si>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</si>
  <si>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</si>
  <si>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</si>
  <si>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</si>
  <si>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</si>
  <si>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</si>
  <si>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</si>
  <si>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</si>
  <si>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</si>
  <si>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</si>
  <si>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</si>
  <si>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</si>
  <si>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</si>
  <si>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</si>
  <si>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</si>
  <si>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</si>
  <si>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</si>
  <si>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</si>
  <si>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</si>
  <si>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</si>
  <si>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</si>
  <si>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</si>
  <si>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</si>
  <si>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</si>
  <si>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</si>
  <si>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</si>
  <si>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</si>
  <si>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</si>
  <si>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</si>
  <si>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</si>
  <si>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</si>
  <si>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</si>
  <si>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</si>
  <si>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</si>
  <si>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</si>
  <si>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</si>
  <si>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</si>
  <si>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</si>
  <si>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</si>
  <si>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</si>
  <si>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</si>
  <si>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</si>
  <si>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</si>
  <si>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</si>
  <si>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</si>
  <si>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</si>
  <si>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</si>
  <si>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</si>
  <si>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</si>
  <si>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</si>
  <si>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</si>
  <si>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</si>
  <si>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</si>
  <si>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</si>
  <si>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</si>
  <si>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</si>
  <si>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</si>
  <si>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</si>
  <si>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</si>
  <si>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</si>
  <si>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</si>
  <si>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</si>
  <si>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</si>
  <si>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</si>
  <si>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</si>
  <si>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</si>
  <si>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</si>
  <si>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</si>
  <si>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</si>
  <si>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</si>
  <si>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</si>
  <si>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</si>
  <si>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</si>
  <si>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</si>
  <si>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</si>
  <si>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</si>
  <si>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</si>
  <si>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</si>
  <si>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</si>
  <si>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</si>
  <si>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</si>
  <si>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</si>
  <si>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</si>
  <si>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</si>
  <si>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</si>
  <si>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</si>
  <si>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</si>
  <si>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</si>
  <si>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</si>
  <si>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</si>
  <si>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</si>
  <si>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</si>
  <si>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</si>
  <si>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</si>
  <si>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</si>
  <si>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</si>
  <si>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</si>
  <si>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</si>
  <si>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</si>
  <si>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</si>
  <si>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</si>
  <si>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</si>
  <si>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</si>
  <si>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</si>
  <si>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</si>
  <si>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</si>
  <si>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</si>
  <si>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</si>
  <si>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</si>
  <si>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</si>
  <si>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</si>
  <si>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</si>
  <si>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</si>
  <si>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</si>
  <si>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</si>
  <si>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</si>
  <si>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</si>
  <si>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</si>
  <si>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</si>
  <si>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</si>
  <si>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</si>
  <si>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</si>
  <si>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</si>
  <si>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</si>
  <si>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</si>
  <si>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</si>
  <si>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</si>
  <si>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</si>
  <si>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</si>
  <si>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</si>
  <si>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</si>
  <si>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</si>
  <si>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</si>
  <si>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</si>
  <si>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</si>
  <si>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</si>
  <si>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</si>
  <si>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</si>
  <si>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</si>
  <si>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</si>
  <si>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</si>
  <si>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</si>
  <si>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</si>
  <si>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</si>
  <si>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</si>
  <si>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</si>
  <si>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</si>
  <si>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</si>
  <si>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</si>
  <si>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</si>
  <si>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</si>
  <si>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</si>
  <si>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</si>
  <si>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</si>
  <si>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</si>
  <si>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</si>
  <si>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</si>
  <si>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</si>
  <si>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</si>
  <si>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</si>
  <si>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</si>
  <si>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</si>
  <si>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</si>
  <si>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</si>
  <si>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</si>
  <si>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</si>
  <si>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</si>
  <si>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</si>
  <si>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</si>
  <si>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</si>
  <si>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</si>
  <si>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</si>
  <si>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</si>
  <si>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</si>
  <si>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</si>
  <si>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</si>
  <si>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</si>
  <si>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</si>
  <si>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</si>
  <si>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</si>
  <si>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</si>
  <si>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</si>
  <si>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</si>
  <si>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</si>
  <si>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</si>
  <si>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</si>
  <si>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</si>
  <si>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</si>
  <si>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</si>
  <si>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</si>
  <si>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</si>
  <si>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</si>
  <si>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</si>
  <si>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</si>
  <si>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</si>
  <si>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</si>
  <si>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</si>
  <si>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</si>
  <si>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</si>
  <si>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</si>
  <si>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</si>
  <si>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</si>
  <si>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</si>
  <si>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</si>
  <si>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</si>
  <si>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</si>
  <si>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</si>
  <si>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</si>
  <si>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</si>
  <si>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</si>
  <si>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</si>
  <si>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</si>
  <si>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</si>
  <si>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</si>
  <si>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</si>
  <si>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</si>
  <si>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</si>
  <si>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</si>
  <si>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</si>
  <si>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</si>
  <si>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</si>
  <si>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</si>
  <si>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</si>
  <si>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</si>
  <si>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</si>
  <si>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</si>
  <si>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</si>
  <si>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</si>
  <si>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</si>
  <si>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</si>
  <si>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</si>
  <si>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</si>
  <si>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</si>
  <si>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</si>
  <si>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</si>
  <si>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</si>
  <si>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</si>
  <si>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</si>
  <si>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</si>
  <si>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</si>
  <si>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</si>
  <si>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</si>
  <si>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</si>
  <si>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</si>
  <si>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</si>
  <si>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</si>
  <si>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</si>
  <si>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</si>
  <si>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</si>
  <si>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</si>
  <si>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</si>
  <si>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</si>
  <si>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</si>
  <si>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</si>
  <si>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</si>
  <si>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</si>
  <si>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</si>
  <si>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</si>
  <si>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</si>
  <si>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</si>
  <si>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</si>
  <si>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</si>
  <si>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</si>
  <si>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</si>
  <si>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</si>
  <si>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</si>
  <si>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</si>
  <si>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</si>
  <si>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</si>
  <si>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</si>
  <si>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</si>
  <si>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</si>
  <si>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</si>
  <si>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</si>
  <si>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</si>
  <si>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</si>
  <si>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</si>
  <si>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</si>
  <si>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</si>
  <si>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</si>
  <si>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</si>
  <si>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</si>
  <si>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</si>
  <si>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</si>
  <si>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</si>
  <si>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</si>
  <si>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</si>
  <si>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</si>
  <si>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</si>
  <si>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</si>
  <si>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</si>
  <si>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</si>
  <si>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</si>
  <si>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</si>
  <si>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</si>
  <si>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</si>
  <si>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</si>
  <si>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</si>
  <si>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</si>
  <si>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</si>
  <si>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</si>
  <si>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</si>
  <si>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</si>
  <si>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</si>
  <si>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</si>
  <si>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</si>
  <si>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</si>
  <si>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</si>
  <si>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</si>
  <si>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</si>
  <si>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</si>
  <si>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</si>
  <si>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</si>
  <si>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</si>
  <si>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</si>
  <si>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</si>
  <si>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</si>
  <si>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</si>
  <si>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</si>
  <si>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</si>
  <si>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</si>
  <si>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</si>
  <si>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</si>
  <si>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</si>
  <si>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</si>
  <si>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</si>
  <si>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</si>
  <si>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</si>
  <si>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</si>
  <si>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</si>
  <si>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</si>
  <si>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</si>
  <si>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</si>
  <si>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</si>
  <si>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</si>
  <si>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</si>
  <si>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</si>
  <si>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</si>
  <si>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</si>
  <si>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</si>
  <si>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</si>
  <si>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</si>
  <si>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</si>
  <si>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</si>
  <si>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</si>
  <si>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</si>
  <si>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</si>
  <si>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</si>
  <si>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</si>
  <si>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</si>
  <si>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</si>
  <si>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</si>
  <si>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</si>
  <si>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</si>
  <si>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</si>
  <si>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</si>
  <si>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</si>
  <si>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</si>
  <si>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</si>
  <si>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</si>
  <si>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</si>
  <si>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</si>
  <si>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</si>
  <si>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</si>
  <si>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</si>
  <si>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</si>
  <si>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</si>
  <si>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</si>
  <si>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</si>
  <si>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</si>
  <si>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</si>
  <si>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</si>
  <si>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</si>
  <si>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</si>
  <si>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</si>
  <si>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</si>
  <si>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</si>
  <si>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</si>
  <si>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</si>
  <si>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</si>
  <si>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</si>
  <si>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</si>
  <si>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</si>
  <si>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</si>
  <si>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</si>
  <si>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</si>
  <si>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</si>
  <si>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</si>
  <si>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</si>
  <si>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</si>
  <si>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</si>
  <si>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</si>
  <si>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</si>
  <si>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</si>
  <si>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</si>
  <si>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</si>
  <si>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</si>
  <si>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</si>
  <si>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</si>
  <si>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</si>
  <si>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</si>
  <si>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</si>
  <si>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</si>
  <si>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</si>
  <si>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</si>
  <si>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</si>
  <si>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</si>
  <si>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</si>
  <si>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</si>
  <si>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</si>
  <si>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</si>
  <si>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</si>
  <si>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</si>
  <si>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</si>
  <si>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</si>
  <si>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</si>
  <si>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</si>
  <si>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</si>
  <si>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</si>
  <si>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</si>
  <si>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</si>
  <si>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</si>
  <si>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</si>
  <si>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</si>
  <si>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</si>
  <si>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</si>
  <si>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</si>
  <si>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</si>
  <si>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</si>
  <si>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</si>
  <si>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</si>
  <si>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</si>
  <si>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</si>
  <si>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</si>
  <si>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</si>
  <si>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</si>
  <si>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</si>
  <si>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</si>
  <si>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</si>
  <si>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</si>
  <si>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</si>
  <si>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</si>
  <si>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</si>
  <si>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</si>
  <si>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</si>
  <si>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</si>
  <si>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</si>
  <si>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</si>
  <si>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</si>
  <si>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</si>
  <si>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</si>
  <si>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</si>
  <si>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</si>
  <si>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</si>
  <si>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</si>
  <si>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</si>
  <si>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</si>
  <si>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</si>
  <si>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</si>
  <si>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</si>
  <si>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</si>
  <si>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</si>
  <si>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</si>
  <si>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</si>
  <si>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</si>
  <si>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</si>
  <si>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</si>
  <si>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</si>
  <si>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</si>
  <si>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</si>
  <si>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</si>
  <si>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</si>
  <si>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</si>
  <si>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</si>
  <si>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</si>
  <si>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</si>
  <si>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</si>
  <si>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</si>
  <si>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</si>
  <si>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</si>
  <si>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</si>
  <si>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</si>
  <si>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</si>
  <si>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</si>
  <si>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</si>
  <si>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</si>
  <si>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</si>
  <si>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</si>
  <si>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</si>
  <si>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</si>
  <si>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</si>
  <si>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</si>
  <si>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</si>
  <si>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</si>
  <si>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</si>
  <si>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</si>
  <si>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</si>
  <si>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</si>
  <si>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</si>
  <si>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</si>
  <si>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</si>
  <si>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</si>
  <si>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</si>
  <si>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</si>
  <si>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</si>
  <si>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</si>
  <si>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</si>
  <si>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</si>
  <si>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</si>
  <si>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</si>
  <si>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</si>
  <si>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</si>
  <si>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</si>
  <si>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</si>
  <si>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</si>
  <si>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</si>
  <si>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</si>
  <si>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</si>
  <si>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</si>
  <si>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</si>
  <si>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</si>
  <si>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</si>
  <si>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</si>
  <si>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</si>
  <si>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</si>
  <si>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</si>
  <si>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</si>
  <si>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</si>
  <si>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</si>
  <si>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</si>
  <si>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</si>
  <si>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</si>
  <si>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</si>
  <si>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</si>
  <si>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</si>
  <si>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</si>
  <si>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</si>
  <si>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</si>
  <si>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</si>
  <si>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</si>
  <si>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</si>
  <si>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</si>
  <si>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</si>
  <si>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</si>
  <si>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</si>
  <si>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</si>
  <si>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</si>
  <si>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</si>
  <si>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</si>
  <si>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</si>
  <si>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</si>
  <si>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</si>
  <si>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</si>
  <si>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</si>
  <si>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</si>
  <si>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</si>
  <si>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</si>
  <si>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</si>
  <si>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</si>
  <si>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</si>
  <si>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</si>
  <si>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</si>
  <si>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</si>
  <si>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</si>
  <si>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</si>
  <si>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</si>
  <si>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</si>
  <si>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</si>
  <si>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</si>
  <si>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</si>
  <si>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</si>
  <si>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</si>
  <si>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</si>
  <si>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</si>
  <si>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</si>
  <si>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</si>
  <si>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</si>
  <si>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</si>
  <si>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</si>
  <si>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</si>
  <si>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</si>
  <si>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</si>
  <si>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</si>
  <si>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</si>
  <si>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</si>
  <si>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</si>
  <si>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</si>
  <si>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</si>
  <si>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</si>
  <si>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</si>
  <si>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</si>
  <si>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</si>
  <si>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</si>
  <si>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</si>
  <si>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</si>
  <si>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</si>
  <si>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</si>
  <si>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</si>
  <si>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</si>
  <si>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</si>
  <si>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</si>
  <si>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</si>
  <si>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</si>
  <si>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</si>
  <si>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</si>
  <si>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</si>
  <si>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</si>
  <si>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</si>
  <si>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</si>
  <si>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</si>
  <si>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</si>
  <si>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</si>
  <si>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</si>
  <si>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</si>
  <si>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</si>
  <si>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</si>
  <si>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</si>
  <si>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</si>
  <si>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</si>
  <si>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</si>
  <si>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</si>
  <si>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</si>
  <si>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</si>
  <si>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</si>
  <si>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</si>
  <si>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</si>
  <si>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</si>
  <si>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</si>
  <si>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</si>
  <si>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</si>
  <si>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</si>
  <si>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</si>
  <si>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</si>
  <si>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</si>
  <si>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</si>
  <si>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</si>
  <si>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</si>
  <si>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</si>
  <si>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</si>
  <si>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</si>
  <si>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</si>
  <si>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</si>
  <si>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</si>
  <si>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</si>
  <si>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</si>
  <si>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</si>
  <si>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</si>
  <si>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</si>
  <si>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</si>
  <si>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</si>
  <si>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</si>
  <si>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</si>
  <si>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</si>
  <si>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</si>
  <si>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</si>
  <si>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</si>
  <si>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</si>
  <si>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</si>
  <si>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</si>
  <si>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</si>
  <si>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</si>
  <si>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</si>
  <si>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</si>
  <si>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</si>
  <si>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</si>
  <si>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</si>
  <si>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</si>
  <si>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</si>
  <si>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</si>
  <si>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</si>
  <si>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</si>
  <si>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</si>
  <si>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</si>
  <si>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</si>
  <si>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</si>
  <si>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</si>
  <si>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</si>
  <si>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</si>
  <si>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</si>
  <si>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</si>
  <si>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</si>
  <si>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</si>
  <si>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</si>
  <si>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</si>
  <si>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</si>
  <si>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</si>
  <si>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</si>
  <si>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</si>
  <si>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</si>
  <si>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</si>
  <si>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</si>
  <si>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</si>
  <si>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</si>
  <si>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</si>
  <si>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</si>
  <si>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</si>
  <si>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</si>
  <si>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</si>
  <si>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</si>
  <si>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</si>
  <si>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</si>
  <si>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</si>
  <si>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</si>
  <si>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</si>
  <si>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</si>
  <si>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</si>
  <si>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</si>
  <si>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</si>
  <si>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</si>
  <si>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</si>
  <si>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</si>
  <si>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</si>
  <si>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</si>
  <si>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</si>
  <si>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</si>
  <si>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</si>
  <si>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</si>
  <si>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</si>
  <si>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</si>
  <si>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</si>
  <si>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</si>
  <si>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</si>
  <si>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</si>
  <si>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</si>
  <si>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</si>
  <si>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</si>
  <si>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</si>
  <si>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</si>
  <si>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</si>
  <si>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</si>
  <si>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</si>
  <si>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</si>
  <si>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</si>
  <si>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</si>
  <si>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</si>
  <si>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</si>
  <si>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</si>
  <si>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</si>
  <si>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</si>
  <si>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</si>
  <si>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</si>
  <si>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</si>
  <si>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</si>
  <si>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</si>
  <si>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</si>
  <si>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</si>
  <si>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</si>
  <si>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</si>
  <si>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</si>
  <si>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</si>
  <si>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</si>
  <si>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</si>
  <si>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</si>
  <si>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</si>
  <si>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</si>
  <si>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</si>
  <si>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</si>
  <si>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</si>
  <si>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</si>
  <si>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</si>
  <si>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</si>
  <si>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</si>
  <si>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</si>
  <si>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</si>
  <si>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</si>
  <si>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</si>
  <si>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</si>
  <si>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</si>
  <si>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</si>
  <si>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</si>
  <si>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</si>
  <si>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</si>
  <si>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</si>
  <si>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</si>
  <si>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</si>
  <si>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</si>
  <si>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</si>
  <si>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</si>
  <si>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</si>
  <si>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</si>
  <si>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</si>
  <si>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</si>
  <si>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</si>
  <si>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</si>
  <si>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</si>
  <si>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</si>
  <si>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</si>
  <si>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</si>
  <si>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</si>
  <si>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</si>
  <si>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</si>
  <si>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</si>
  <si>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</si>
  <si>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</si>
  <si>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</si>
  <si>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</si>
  <si>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</si>
  <si>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</si>
  <si>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</si>
  <si>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</si>
  <si>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</si>
  <si>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</si>
  <si>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</si>
  <si>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</si>
  <si>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</si>
  <si>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</si>
  <si>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</si>
  <si>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</si>
  <si>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</si>
  <si>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</si>
  <si>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</si>
  <si>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</si>
  <si>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</si>
  <si>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</si>
  <si>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</si>
  <si>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</si>
  <si>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</si>
  <si>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</si>
  <si>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</si>
  <si>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</si>
  <si>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</si>
  <si>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</si>
  <si>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</si>
  <si>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</si>
  <si>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</si>
  <si>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</si>
  <si>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</si>
  <si>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</si>
  <si>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</si>
  <si>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</si>
  <si>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</si>
  <si>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</si>
  <si>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</si>
  <si>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</si>
  <si>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</si>
  <si>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</si>
  <si>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</si>
  <si>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</si>
  <si>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</si>
  <si>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</si>
  <si>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</si>
  <si>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</si>
  <si>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</si>
  <si>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</si>
  <si>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</si>
  <si>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</si>
  <si>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</si>
  <si>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</si>
  <si>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</si>
  <si>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</si>
  <si>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</si>
  <si>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</si>
  <si>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</si>
  <si>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</si>
  <si>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</si>
  <si>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</si>
  <si>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</si>
  <si>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</si>
  <si>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</si>
  <si>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</si>
  <si>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</si>
  <si>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</si>
  <si>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</si>
  <si>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</si>
  <si>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</si>
  <si>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</si>
  <si>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</si>
  <si>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</si>
  <si>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</si>
  <si>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</si>
  <si>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</si>
  <si>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</si>
  <si>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</si>
  <si>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</si>
  <si>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</si>
  <si>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</si>
  <si>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</si>
  <si>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</si>
  <si>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</si>
  <si>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</si>
  <si>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</si>
  <si>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</si>
  <si>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</si>
  <si>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</si>
  <si>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</si>
  <si>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</si>
  <si>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</si>
  <si>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</si>
  <si>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</si>
  <si>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</si>
  <si>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</si>
  <si>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</si>
  <si>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</si>
  <si>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</si>
  <si>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</si>
  <si>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</si>
  <si>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</si>
  <si>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</si>
  <si>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</si>
  <si>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</si>
  <si>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</si>
  <si>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</si>
  <si>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</si>
  <si>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</si>
  <si>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</si>
  <si>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</si>
  <si>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</si>
  <si>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</si>
  <si>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</si>
  <si>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</si>
  <si>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</si>
  <si>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</si>
  <si>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</si>
  <si>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</si>
  <si>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</si>
  <si>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</si>
  <si>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</si>
  <si>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</si>
  <si>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</si>
  <si>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</si>
  <si>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</si>
  <si>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</si>
  <si>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</si>
  <si>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</si>
  <si>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</si>
  <si>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</si>
  <si>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</si>
  <si>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</si>
  <si>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</si>
  <si>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</si>
  <si>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</si>
  <si>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</si>
  <si>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</si>
  <si>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</si>
  <si>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</si>
  <si>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</si>
  <si>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</si>
  <si>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</si>
  <si>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</si>
  <si>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</si>
  <si>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</si>
  <si>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</si>
  <si>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</si>
  <si>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</si>
  <si>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</si>
  <si>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</si>
  <si>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</si>
  <si>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</si>
  <si>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</si>
  <si>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</si>
  <si>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</si>
  <si>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</si>
  <si>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</si>
  <si>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</si>
  <si>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</si>
  <si>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</si>
  <si>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</si>
  <si>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</si>
  <si>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</si>
  <si>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</si>
  <si>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</si>
  <si>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</si>
  <si>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</si>
  <si>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</si>
  <si>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</si>
  <si>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</si>
  <si>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</si>
  <si>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</si>
  <si>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</si>
  <si>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</si>
  <si>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</si>
  <si>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</si>
  <si>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</si>
  <si>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</si>
  <si>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</si>
  <si>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</si>
  <si>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</si>
  <si>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</si>
  <si>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</si>
  <si>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</si>
  <si>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</si>
  <si>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</si>
  <si>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</si>
  <si>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</si>
  <si>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</si>
  <si>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</si>
  <si>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</si>
  <si>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</si>
  <si>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</si>
  <si>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</si>
  <si>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</si>
  <si>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</si>
  <si>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</si>
  <si>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</si>
  <si>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</si>
  <si>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</si>
  <si>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</si>
  <si>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</si>
  <si>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</si>
  <si>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</si>
  <si>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</si>
  <si>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</si>
  <si>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</si>
  <si>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</si>
  <si>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</si>
  <si>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</si>
  <si>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</si>
  <si>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</si>
  <si>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</si>
  <si>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</si>
  <si>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</si>
  <si>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</si>
  <si>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</si>
  <si>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</si>
  <si>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</si>
  <si>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</si>
  <si>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</si>
  <si>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</si>
  <si>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</si>
  <si>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</si>
  <si>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</si>
  <si>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</si>
  <si>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</si>
  <si>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</si>
  <si>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</si>
  <si>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</si>
  <si>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</si>
  <si>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</si>
  <si>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</si>
  <si>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</si>
  <si>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</si>
  <si>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</si>
  <si>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</si>
  <si>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</si>
  <si>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</si>
  <si>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</si>
  <si>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</si>
  <si>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</si>
  <si>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</si>
  <si>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</si>
  <si>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</si>
  <si>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</si>
  <si>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</si>
  <si>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</si>
  <si>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</si>
  <si>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</si>
  <si>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</si>
  <si>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</si>
  <si>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</si>
  <si>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</si>
  <si>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</si>
  <si>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</si>
  <si>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</si>
  <si>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</si>
  <si>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</si>
  <si>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</si>
  <si>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</si>
  <si>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</si>
  <si>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</si>
  <si>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</si>
  <si>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</si>
  <si>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</si>
  <si>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</si>
  <si>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</si>
  <si>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</si>
  <si>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</si>
  <si>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</si>
  <si>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</si>
  <si>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</si>
  <si>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</si>
  <si>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</si>
  <si>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</si>
  <si>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</si>
  <si>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</si>
  <si>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</si>
  <si>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</si>
  <si>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</si>
  <si>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</si>
  <si>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</si>
  <si>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</si>
  <si>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</si>
  <si>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</si>
  <si>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</si>
  <si>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</si>
  <si>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</si>
  <si>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</si>
  <si>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</si>
  <si>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</si>
  <si>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</si>
  <si>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</si>
  <si>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</si>
  <si>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</si>
  <si>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</si>
  <si>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</si>
  <si>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</si>
  <si>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</si>
  <si>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</si>
  <si>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</si>
  <si>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</si>
  <si>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</si>
  <si>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</si>
  <si>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</si>
  <si>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</si>
  <si>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</si>
  <si>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</si>
  <si>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</si>
  <si>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</si>
  <si>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</si>
  <si>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</si>
  <si>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</si>
  <si>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</si>
  <si>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</si>
  <si>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</si>
  <si>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</si>
  <si>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</si>
  <si>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</si>
  <si>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</si>
  <si>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</si>
  <si>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</si>
  <si>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</si>
  <si>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</si>
  <si>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</si>
  <si>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</si>
  <si>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</si>
  <si>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</si>
  <si>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</si>
  <si>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</si>
  <si>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</si>
  <si>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</si>
  <si>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</si>
  <si>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</si>
  <si>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</si>
  <si>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</si>
  <si>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</si>
  <si>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</si>
  <si>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</si>
  <si>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</si>
  <si>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</si>
  <si>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</si>
  <si>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</si>
  <si>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</si>
  <si>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</si>
  <si>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</si>
  <si>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</si>
  <si>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</si>
  <si>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</si>
  <si>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</si>
  <si>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</si>
  <si>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</si>
  <si>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</si>
  <si>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</si>
  <si>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</si>
  <si>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</si>
  <si>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</si>
  <si>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</si>
  <si>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</si>
  <si>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</si>
  <si>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</si>
  <si>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</si>
  <si>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</si>
  <si>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</si>
  <si>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</si>
  <si>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</si>
  <si>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</si>
  <si>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</si>
  <si>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</si>
  <si>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</si>
  <si>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</si>
  <si>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</si>
  <si>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</si>
  <si>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</si>
  <si>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</si>
  <si>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</si>
  <si>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</si>
  <si>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</si>
  <si>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</si>
  <si>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</si>
  <si>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</si>
  <si>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</si>
  <si>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</si>
  <si>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</si>
  <si>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</si>
  <si>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</si>
  <si>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</si>
  <si>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</si>
  <si>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</si>
  <si>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</si>
  <si>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</si>
  <si>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</si>
  <si>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</si>
  <si>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</si>
  <si>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</si>
  <si>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</si>
  <si>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</si>
  <si>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</si>
  <si>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</si>
  <si>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</si>
  <si>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</si>
  <si>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</si>
  <si>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</si>
  <si>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</si>
  <si>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</si>
  <si>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</si>
  <si>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</si>
  <si>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</si>
  <si>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</si>
  <si>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</si>
  <si>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</si>
  <si>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</si>
  <si>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</si>
  <si>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</si>
  <si>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</si>
  <si>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</si>
  <si>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</si>
  <si>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</si>
  <si>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</si>
  <si>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</si>
  <si>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</si>
  <si>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</si>
  <si>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</si>
  <si>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</si>
  <si>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</si>
  <si>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</si>
  <si>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</si>
  <si>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</si>
  <si>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</si>
  <si>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</si>
  <si>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</si>
  <si>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</si>
  <si>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</si>
  <si>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</si>
  <si>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</si>
  <si>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</si>
  <si>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</si>
  <si>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</si>
  <si>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</si>
  <si>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</si>
  <si>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</si>
  <si>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</si>
  <si>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</si>
  <si>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</si>
  <si>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</si>
  <si>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</si>
  <si>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</si>
  <si>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</si>
  <si>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</si>
  <si>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</si>
  <si>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</si>
  <si>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</si>
  <si>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</si>
  <si>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</si>
  <si>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</si>
  <si>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</si>
  <si>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</si>
  <si>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</si>
  <si>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</si>
  <si>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</si>
  <si>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</si>
  <si>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</si>
  <si>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</si>
  <si>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</si>
  <si>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</si>
  <si>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</si>
  <si>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</si>
  <si>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</si>
  <si>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</si>
  <si>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</si>
  <si>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</si>
  <si>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</si>
  <si>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</si>
  <si>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</si>
  <si>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</si>
  <si>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</si>
  <si>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</si>
  <si>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</si>
  <si>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</si>
  <si>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</si>
  <si>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</si>
  <si>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</si>
  <si>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</si>
  <si>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</si>
  <si>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</si>
  <si>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</si>
  <si>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</si>
  <si>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</si>
  <si>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</si>
  <si>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</si>
  <si>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</si>
  <si>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</si>
  <si>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</si>
  <si>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</si>
  <si>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</si>
  <si>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</si>
  <si>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</si>
  <si>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</si>
  <si>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</si>
  <si>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</si>
  <si>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</si>
  <si>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</si>
  <si>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</si>
  <si>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</si>
  <si>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</si>
  <si>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</si>
  <si>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</si>
  <si>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</si>
  <si>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</si>
  <si>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</si>
  <si>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</si>
  <si>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</si>
  <si>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</si>
  <si>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</si>
  <si>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</si>
  <si>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</si>
  <si>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</si>
  <si>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</si>
  <si>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</si>
  <si>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</si>
  <si>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</si>
  <si>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</si>
  <si>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</si>
  <si>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</si>
  <si>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</si>
  <si>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</si>
  <si>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</si>
  <si>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</si>
  <si>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</si>
  <si>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</si>
  <si>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</si>
  <si>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</si>
  <si>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</si>
  <si>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</si>
  <si>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</si>
  <si>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</si>
  <si>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</si>
  <si>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</si>
  <si>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</si>
  <si>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</si>
  <si>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</si>
  <si>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</si>
  <si>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</si>
  <si>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</si>
  <si>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</si>
  <si>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</si>
  <si>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</si>
  <si>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</si>
  <si>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</si>
  <si>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</si>
  <si>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</si>
  <si>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</si>
  <si>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</si>
  <si>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</si>
  <si>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</si>
  <si>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</si>
  <si>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</si>
  <si>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</si>
  <si>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</si>
  <si>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</si>
  <si>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</si>
  <si>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</si>
  <si>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</si>
  <si>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</si>
  <si>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</si>
  <si>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</si>
  <si>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</si>
  <si>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</si>
  <si>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</si>
  <si>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</si>
  <si>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</si>
  <si>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</si>
  <si>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</si>
  <si>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</si>
  <si>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</si>
  <si>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</si>
  <si>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</si>
  <si>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</si>
  <si>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</si>
  <si>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</si>
  <si>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</si>
  <si>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</si>
  <si>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</si>
  <si>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</si>
  <si>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</si>
  <si>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</si>
  <si>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</si>
  <si>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</si>
  <si>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</si>
  <si>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</si>
  <si>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</si>
  <si>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</si>
  <si>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</si>
  <si>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</si>
  <si>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</si>
  <si>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</si>
  <si>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</si>
  <si>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</si>
  <si>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</si>
  <si>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</si>
  <si>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</si>
  <si>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</si>
  <si>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</si>
  <si>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</si>
  <si>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</si>
  <si>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</si>
  <si>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</si>
  <si>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</si>
  <si>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</si>
  <si>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</si>
  <si>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</si>
  <si>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</si>
  <si>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</si>
  <si>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</si>
  <si>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</si>
  <si>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</si>
  <si>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</si>
  <si>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</si>
  <si>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</si>
  <si>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</si>
  <si>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</si>
  <si>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</si>
  <si>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</si>
  <si>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</si>
  <si>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</si>
  <si>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</si>
  <si>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</si>
  <si>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</si>
  <si>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</si>
  <si>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</si>
  <si>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</si>
  <si>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</si>
  <si>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</si>
  <si>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</si>
  <si>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</si>
  <si>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</si>
  <si>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</si>
  <si>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</si>
  <si>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</si>
  <si>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</si>
  <si>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</si>
  <si>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</si>
  <si>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</si>
  <si>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</si>
  <si>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</si>
  <si>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</si>
  <si>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</si>
  <si>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</si>
  <si>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</si>
  <si>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</si>
  <si>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</si>
  <si>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</si>
  <si>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</si>
  <si>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</si>
  <si>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</si>
  <si>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</si>
  <si>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</si>
  <si>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</si>
  <si>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</si>
  <si>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</si>
  <si>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</si>
  <si>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</si>
  <si>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</si>
  <si>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</si>
  <si>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</si>
  <si>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</si>
  <si>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</si>
  <si>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</si>
  <si>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</si>
  <si>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</si>
  <si>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</si>
  <si>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</si>
  <si>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</si>
  <si>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</si>
  <si>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</si>
  <si>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</si>
  <si>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</si>
  <si>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</si>
  <si>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</si>
  <si>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</si>
  <si>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</si>
  <si>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</si>
  <si>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</si>
  <si>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</si>
  <si>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</si>
  <si>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</si>
  <si>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</si>
  <si>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</si>
  <si>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</si>
  <si>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</si>
  <si>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</si>
  <si>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</si>
  <si>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</si>
  <si>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</si>
  <si>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</si>
  <si>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</si>
  <si>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</si>
  <si>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</si>
  <si>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</si>
  <si>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</si>
  <si>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</si>
  <si>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</si>
  <si>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</si>
  <si>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</si>
  <si>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</si>
  <si>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</si>
  <si>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</si>
  <si>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</si>
  <si>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</si>
  <si>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</si>
  <si>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</si>
  <si>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</si>
  <si>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</si>
  <si>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</si>
  <si>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</si>
  <si>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</si>
  <si>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</si>
  <si>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</si>
  <si>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</si>
  <si>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</si>
  <si>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</si>
  <si>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</si>
  <si>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</si>
  <si>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</si>
  <si>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</si>
  <si>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</si>
  <si>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</si>
  <si>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</si>
  <si>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</si>
  <si>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</si>
  <si>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</si>
  <si>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</si>
  <si>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</si>
  <si>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</si>
  <si>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</si>
  <si>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</si>
  <si>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</si>
  <si>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</si>
  <si>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</si>
  <si>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</si>
  <si>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</si>
  <si>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</si>
  <si>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</si>
  <si>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</si>
  <si>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</si>
  <si>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</si>
  <si>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</si>
  <si>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</si>
  <si>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</si>
  <si>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</si>
  <si>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</si>
  <si>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</si>
  <si>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</si>
  <si>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</si>
  <si>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</si>
  <si>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</si>
  <si>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</si>
  <si>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</si>
  <si>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</si>
  <si>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</si>
  <si>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</si>
  <si>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</si>
  <si>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</si>
  <si>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</si>
  <si>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</si>
  <si>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</si>
  <si>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</si>
  <si>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</si>
  <si>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</si>
  <si>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</si>
  <si>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</si>
  <si>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</si>
  <si>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</si>
  <si>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</si>
  <si>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</si>
  <si>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</si>
  <si>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</si>
  <si>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</si>
  <si>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</si>
  <si>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</si>
  <si>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</si>
  <si>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</si>
  <si>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</si>
  <si>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</si>
  <si>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</si>
  <si>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</si>
  <si>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</si>
  <si>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</si>
  <si>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</si>
  <si>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</si>
  <si>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</si>
  <si>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</si>
  <si>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</si>
  <si>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</si>
  <si>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</si>
  <si>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</si>
  <si>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</si>
  <si>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</si>
  <si>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</si>
  <si>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</si>
  <si>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</si>
  <si>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</si>
  <si>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</si>
  <si>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</si>
  <si>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</si>
  <si>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</si>
  <si>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</si>
  <si>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</si>
  <si>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</si>
  <si>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</si>
  <si>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</si>
  <si>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</si>
  <si>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</si>
  <si>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</si>
  <si>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</si>
  <si>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</si>
  <si>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</si>
  <si>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</si>
  <si>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</si>
  <si>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</si>
  <si>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</si>
  <si>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</si>
  <si>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</si>
  <si>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</si>
  <si>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</si>
  <si>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</si>
  <si>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</si>
  <si>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</si>
  <si>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</si>
  <si>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</si>
  <si>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</si>
  <si>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</si>
  <si>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</si>
  <si>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</si>
  <si>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</si>
  <si>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</si>
  <si>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</si>
  <si>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</si>
  <si>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</si>
  <si>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</si>
  <si>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</si>
  <si>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</si>
  <si>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</si>
  <si>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</si>
  <si>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</si>
  <si>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</si>
  <si>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</si>
  <si>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</si>
  <si>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</si>
  <si>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</si>
  <si>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</si>
  <si>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</si>
  <si>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</si>
  <si>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</si>
  <si>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</si>
  <si>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</si>
  <si>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</si>
  <si>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</si>
  <si>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</si>
  <si>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</si>
  <si>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</si>
  <si>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</si>
  <si>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</si>
  <si>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</si>
  <si>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</si>
  <si>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</si>
  <si>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</si>
  <si>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</si>
  <si>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</si>
  <si>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</si>
  <si>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</si>
  <si>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</si>
  <si>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</si>
  <si>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</si>
  <si>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</si>
  <si>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</si>
  <si>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</si>
  <si>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</si>
  <si>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</si>
  <si>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</si>
  <si>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</si>
  <si>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</si>
  <si>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</si>
  <si>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</si>
  <si>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</si>
  <si>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</si>
  <si>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</si>
  <si>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</si>
  <si>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</si>
  <si>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</si>
  <si>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</si>
  <si>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</si>
  <si>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</si>
  <si>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</si>
  <si>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</si>
  <si>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</si>
  <si>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</si>
  <si>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</si>
  <si>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</si>
  <si>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</si>
  <si>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</si>
  <si>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</si>
  <si>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</si>
  <si>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</si>
  <si>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</si>
  <si>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</si>
  <si>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</si>
  <si>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</si>
  <si>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</si>
  <si>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</si>
  <si>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</si>
  <si>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</si>
  <si>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</si>
  <si>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</si>
  <si>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</si>
  <si>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</si>
  <si>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</si>
  <si>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</si>
  <si>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</si>
  <si>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</si>
  <si>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</si>
  <si>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</si>
  <si>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</si>
  <si>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</si>
  <si>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</si>
  <si>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</si>
  <si>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</si>
  <si>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</si>
  <si>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</si>
  <si>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</si>
  <si>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</si>
  <si>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</si>
  <si>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</si>
  <si>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</si>
  <si>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</si>
  <si>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</si>
  <si>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</si>
  <si>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</si>
  <si>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</si>
  <si>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</si>
  <si>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</si>
  <si>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</si>
  <si>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</si>
  <si>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</si>
  <si>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</si>
  <si>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</si>
  <si>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</si>
  <si>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</si>
  <si>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</si>
  <si>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</si>
  <si>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</si>
  <si>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</si>
  <si>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</si>
  <si>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</si>
  <si>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</si>
  <si>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</si>
  <si>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</si>
  <si>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</si>
  <si>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</si>
  <si>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</si>
  <si>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</si>
  <si>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</si>
  <si>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</si>
  <si>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</si>
  <si>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</si>
  <si>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</si>
  <si>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</si>
  <si>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</si>
  <si>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</si>
  <si>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</si>
  <si>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</si>
  <si>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</si>
  <si>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</si>
  <si>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</si>
  <si>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</si>
  <si>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</si>
  <si>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</si>
  <si>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</si>
  <si>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</si>
  <si>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</si>
  <si>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</si>
  <si>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</si>
  <si>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</si>
  <si>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</si>
  <si>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</si>
  <si>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</si>
  <si>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</si>
  <si>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</si>
  <si>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</si>
  <si>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</si>
  <si>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</si>
  <si>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</si>
  <si>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</si>
  <si>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</si>
  <si>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</si>
  <si>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</si>
  <si>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</si>
  <si>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</si>
  <si>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</si>
  <si>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</si>
  <si>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</si>
  <si>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</si>
  <si>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</si>
  <si>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</si>
  <si>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</si>
  <si>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</si>
  <si>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</si>
  <si>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</si>
  <si>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</si>
  <si>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</si>
  <si>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</si>
  <si>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</si>
  <si>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</si>
  <si>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</si>
  <si>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</si>
  <si>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</si>
  <si>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</si>
  <si>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</si>
  <si>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</si>
  <si>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</si>
  <si>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</si>
  <si>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</si>
  <si>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</si>
  <si>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</si>
  <si>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</si>
  <si>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</si>
  <si>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</si>
  <si>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</si>
  <si>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</si>
  <si>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</si>
  <si>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</si>
  <si>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</si>
  <si>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</si>
  <si>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</si>
  <si>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</si>
  <si>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</si>
  <si>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</si>
  <si>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</si>
  <si>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</si>
  <si>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</si>
  <si>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</si>
  <si>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</si>
  <si>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</si>
  <si>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</si>
  <si>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</si>
  <si>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</si>
  <si>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</si>
  <si>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</si>
  <si>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</si>
  <si>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</si>
  <si>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</si>
  <si>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</si>
  <si>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</si>
  <si>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</si>
  <si>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</si>
  <si>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</si>
  <si>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</si>
  <si>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</si>
  <si>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</si>
  <si>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</si>
  <si>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</si>
  <si>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</si>
  <si>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</si>
  <si>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</si>
  <si>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</si>
  <si>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</si>
  <si>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</si>
  <si>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</si>
  <si>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</si>
  <si>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</si>
  <si>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</si>
  <si>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</si>
  <si>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</si>
  <si>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</si>
  <si>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</si>
  <si>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</si>
  <si>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</si>
  <si>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</si>
  <si>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</si>
  <si>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</si>
  <si>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</si>
  <si>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</si>
  <si>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</si>
  <si>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</si>
  <si>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</si>
  <si>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</si>
  <si>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</si>
  <si>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</si>
  <si>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</si>
  <si>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</si>
  <si>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</si>
  <si>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</si>
  <si>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</si>
  <si>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</si>
  <si>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</si>
  <si>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</si>
  <si>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</si>
  <si>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</si>
  <si>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</si>
  <si>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</si>
  <si>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</si>
  <si>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</si>
  <si>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</si>
  <si>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</si>
  <si>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</si>
  <si>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</si>
  <si>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</si>
  <si>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</si>
  <si>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</si>
  <si>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</si>
  <si>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</si>
  <si>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</si>
  <si>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</si>
  <si>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</si>
  <si>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</si>
  <si>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</si>
  <si>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</si>
  <si>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</si>
  <si>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</si>
  <si>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</si>
  <si>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</si>
  <si>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</si>
  <si>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</si>
  <si>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</si>
  <si>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</si>
  <si>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</si>
  <si>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</si>
  <si>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</si>
  <si>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</si>
  <si>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</si>
  <si>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</si>
  <si>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</si>
  <si>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</si>
  <si>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</si>
  <si>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</si>
  <si>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</si>
  <si>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</si>
  <si>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</si>
  <si>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</si>
  <si>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</si>
  <si>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</si>
  <si>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</si>
  <si>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</si>
  <si>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</si>
  <si>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</si>
  <si>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</si>
  <si>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</si>
  <si>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</si>
  <si>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</si>
  <si>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</si>
  <si>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</si>
  <si>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</si>
  <si>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</si>
  <si>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</si>
  <si>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</si>
  <si>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</si>
  <si>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</si>
  <si>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</si>
  <si>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</si>
  <si>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</si>
  <si>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</si>
  <si>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</si>
  <si>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</si>
  <si>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</si>
  <si>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</si>
  <si>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</si>
  <si>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</si>
  <si>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</si>
  <si>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</si>
  <si>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</si>
  <si>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</si>
  <si>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</si>
  <si>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</si>
  <si>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</si>
  <si>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</si>
  <si>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</si>
  <si>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</si>
  <si>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</si>
  <si>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</si>
  <si>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</si>
  <si>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</si>
  <si>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</si>
  <si>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</si>
  <si>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</si>
  <si>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</si>
  <si>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</si>
  <si>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</si>
  <si>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</si>
  <si>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</si>
  <si>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</si>
  <si>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</si>
  <si>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</si>
  <si>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</si>
  <si>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</si>
  <si>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</si>
  <si>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</si>
  <si>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</si>
  <si>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</si>
  <si>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</si>
  <si>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</si>
  <si>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</si>
  <si>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</si>
  <si>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</si>
  <si>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</si>
  <si>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</si>
  <si>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</si>
  <si>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</si>
  <si>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</si>
  <si>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</si>
  <si>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</si>
  <si>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</si>
  <si>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</si>
  <si>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</si>
  <si>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</si>
  <si>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</si>
  <si>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</si>
  <si>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</si>
  <si>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</si>
  <si>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</si>
  <si>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</si>
  <si>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</si>
  <si>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</si>
  <si>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</si>
  <si>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</si>
  <si>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</si>
  <si>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</si>
  <si>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</si>
  <si>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</si>
  <si>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</si>
  <si>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</si>
  <si>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</si>
  <si>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</si>
  <si>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</si>
  <si>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</si>
  <si>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</si>
  <si>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</si>
  <si>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</si>
  <si>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</si>
  <si>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</si>
  <si>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</si>
  <si>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</si>
  <si>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</si>
  <si>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</si>
  <si>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</si>
  <si>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</si>
  <si>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</si>
  <si>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</si>
  <si>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</si>
  <si>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</si>
  <si>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</si>
  <si>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</si>
  <si>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</si>
  <si>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</si>
  <si>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</si>
  <si>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</si>
  <si>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</si>
  <si>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</si>
  <si>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</si>
  <si>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</si>
  <si>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</si>
  <si>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</si>
  <si>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</si>
  <si>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</si>
  <si>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</si>
  <si>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</si>
  <si>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</si>
  <si>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</si>
  <si>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</si>
  <si>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</si>
  <si>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</si>
  <si>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</si>
  <si>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</si>
  <si>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</si>
  <si>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</si>
  <si>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</si>
  <si>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</si>
  <si>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</si>
  <si>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</si>
  <si>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</si>
  <si>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</si>
  <si>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</si>
  <si>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</si>
  <si>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</si>
  <si>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</si>
  <si>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</si>
  <si>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</si>
  <si>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</si>
  <si>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</si>
  <si>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</si>
  <si>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</si>
  <si>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</si>
  <si>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</si>
  <si>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</si>
  <si>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</si>
  <si>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</si>
  <si>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</si>
  <si>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</si>
  <si>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</si>
  <si>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</si>
  <si>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</si>
  <si>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</si>
  <si>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</si>
  <si>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</si>
  <si>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</si>
  <si>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</si>
  <si>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</si>
  <si>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</si>
  <si>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</si>
  <si>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</si>
  <si>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</si>
  <si>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</si>
  <si>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</si>
  <si>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</si>
  <si>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</si>
  <si>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</si>
  <si>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</si>
  <si>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</si>
  <si>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</si>
  <si>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</si>
  <si>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</si>
  <si>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</si>
  <si>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</si>
  <si>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</si>
  <si>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</si>
  <si>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</si>
  <si>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</si>
  <si>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</si>
  <si>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</si>
  <si>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</si>
  <si>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</si>
  <si>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</si>
  <si>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</si>
  <si>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</si>
  <si>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</si>
  <si>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</si>
  <si>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</si>
  <si>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</si>
  <si>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</si>
  <si>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</si>
  <si>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</si>
  <si>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</si>
  <si>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</si>
  <si>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</si>
  <si>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</si>
  <si>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</si>
  <si>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</si>
  <si>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</si>
  <si>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</si>
  <si>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</si>
  <si>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</si>
  <si>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</si>
  <si>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</si>
  <si>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</si>
  <si>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</si>
  <si>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</si>
  <si>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</si>
  <si>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</si>
  <si>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</si>
  <si>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</si>
  <si>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</si>
  <si>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</si>
  <si>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</si>
  <si>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</si>
  <si>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</si>
  <si>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</si>
  <si>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</si>
  <si>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</si>
  <si>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</si>
  <si>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</si>
  <si>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</si>
  <si>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</si>
  <si>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</si>
  <si>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</si>
  <si>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</si>
  <si>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</si>
  <si>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</si>
  <si>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</si>
  <si>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</si>
  <si>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</si>
  <si>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</si>
  <si>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</si>
  <si>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</si>
  <si>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</si>
  <si>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</si>
  <si>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</si>
  <si>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</si>
  <si>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</si>
  <si>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</si>
  <si>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</si>
  <si>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</si>
  <si>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</si>
  <si>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</si>
  <si>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</si>
  <si>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</si>
  <si>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</si>
  <si>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</si>
  <si>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</si>
  <si>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</si>
  <si>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</si>
  <si>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</si>
  <si>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</si>
  <si>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</si>
  <si>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</si>
  <si>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</si>
  <si>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</si>
  <si>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</si>
  <si>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</si>
  <si>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</si>
  <si>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</si>
  <si>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</si>
  <si>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</si>
  <si>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</si>
  <si>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</si>
  <si>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</si>
  <si>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</si>
  <si>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</si>
  <si>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</si>
  <si>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</si>
  <si>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</si>
  <si>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</si>
  <si>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</si>
  <si>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</si>
  <si>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</si>
  <si>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</si>
  <si>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</si>
  <si>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</si>
  <si>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</si>
  <si>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</si>
  <si>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</si>
  <si>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</si>
  <si>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</si>
  <si>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</si>
  <si>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</si>
  <si>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</si>
  <si>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</si>
  <si>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</si>
  <si>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</si>
  <si>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</si>
  <si>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</si>
  <si>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</si>
  <si>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</si>
  <si>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</si>
  <si>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</si>
  <si>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</si>
  <si>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</si>
  <si>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</si>
  <si>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</si>
  <si>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</si>
  <si>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</si>
  <si>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</si>
  <si>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</si>
  <si>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</si>
  <si>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</si>
  <si>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</si>
  <si>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</si>
  <si>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</si>
  <si>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</si>
  <si>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</si>
  <si>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</si>
  <si>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</si>
  <si>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</si>
  <si>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</si>
  <si>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</si>
  <si>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</si>
  <si>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</si>
  <si>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</si>
  <si>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</si>
  <si>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</si>
  <si>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</si>
  <si>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</si>
  <si>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</si>
  <si>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</si>
  <si>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</si>
  <si>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</si>
  <si>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</si>
  <si>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</si>
  <si>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</si>
  <si>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</si>
  <si>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</si>
  <si>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</si>
  <si>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</si>
  <si>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</si>
  <si>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</si>
  <si>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</si>
  <si>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</si>
  <si>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</si>
  <si>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</si>
  <si>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</si>
  <si>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</si>
  <si>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</si>
  <si>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</si>
  <si>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</si>
  <si>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</si>
  <si>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</si>
  <si>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</si>
  <si>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</si>
  <si>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</si>
  <si>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</si>
  <si>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</si>
  <si>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</si>
  <si>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</si>
  <si>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</si>
  <si>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</si>
  <si>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</si>
  <si>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</si>
  <si>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</si>
  <si>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</si>
  <si>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</si>
  <si>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</si>
  <si>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</si>
  <si>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</si>
  <si>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</si>
  <si>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</si>
  <si>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</si>
  <si>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</si>
  <si>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</si>
  <si>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</si>
  <si>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</si>
  <si>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</si>
  <si>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</si>
  <si>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</si>
  <si>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</si>
  <si>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</si>
  <si>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</si>
  <si>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</si>
  <si>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</si>
  <si>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</si>
  <si>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</si>
  <si>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</si>
  <si>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</si>
  <si>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</si>
  <si>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</si>
  <si>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</si>
  <si>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</si>
  <si>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</si>
  <si>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</si>
  <si>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</si>
  <si>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</si>
  <si>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</si>
  <si>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</si>
  <si>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</si>
  <si>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</si>
  <si>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</si>
  <si>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</si>
  <si>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</si>
  <si>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</si>
  <si>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</si>
  <si>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</si>
  <si>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</si>
  <si>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</si>
  <si>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</si>
  <si>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</si>
  <si>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</si>
  <si>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</si>
  <si>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</si>
  <si>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</si>
  <si>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</si>
  <si>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</si>
  <si>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</si>
  <si>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</si>
  <si>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</si>
  <si>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</si>
  <si>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</si>
  <si>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</si>
  <si>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</si>
  <si>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</si>
  <si>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</si>
  <si>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</si>
  <si>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</si>
  <si>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</si>
  <si>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</si>
  <si>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</si>
  <si>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</si>
  <si>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</si>
  <si>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</si>
  <si>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</si>
  <si>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</si>
  <si>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</si>
  <si>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</si>
  <si>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</si>
  <si>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</si>
  <si>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</si>
  <si>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</si>
  <si>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</si>
  <si>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</si>
  <si>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</si>
  <si>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</si>
  <si>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</si>
  <si>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</si>
  <si>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</si>
  <si>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</si>
  <si>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</si>
  <si>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</si>
  <si>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</si>
  <si>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</si>
  <si>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</si>
  <si>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</si>
  <si>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</si>
  <si>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</si>
  <si>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</si>
  <si>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</si>
  <si>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</si>
  <si>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</si>
  <si>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</si>
  <si>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</si>
  <si>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</si>
  <si>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</si>
  <si>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</si>
  <si>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</si>
  <si>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</si>
  <si>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</si>
  <si>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</si>
  <si>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</si>
  <si>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</si>
  <si>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</si>
  <si>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</si>
  <si>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</si>
  <si>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</si>
  <si>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</si>
  <si>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</si>
  <si>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</si>
  <si>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</si>
  <si>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</si>
  <si>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</si>
  <si>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</si>
  <si>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</si>
  <si>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</si>
  <si>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</si>
  <si>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</si>
  <si>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</si>
  <si>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</si>
  <si>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</si>
  <si>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</si>
  <si>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</si>
  <si>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</si>
  <si>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</si>
  <si>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</si>
  <si>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</si>
  <si>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</si>
  <si>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</si>
  <si>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</si>
  <si>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</si>
  <si>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</si>
  <si>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</si>
  <si>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</si>
  <si>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</si>
  <si>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</si>
  <si>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</si>
  <si>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</si>
  <si>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</si>
  <si>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</si>
  <si>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</si>
  <si>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</si>
  <si>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</si>
  <si>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</si>
  <si>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</si>
  <si>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</si>
  <si>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</si>
  <si>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</si>
  <si>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</si>
  <si>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</si>
  <si>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</si>
  <si>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</si>
  <si>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</si>
  <si>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</si>
  <si>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</si>
  <si>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</si>
  <si>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</si>
  <si>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</si>
  <si>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</si>
  <si>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</si>
  <si>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</si>
  <si>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</si>
  <si>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</si>
  <si>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</si>
  <si>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</si>
  <si>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</si>
  <si>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</si>
  <si>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</si>
  <si>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</si>
  <si>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</si>
  <si>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</si>
  <si>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</si>
  <si>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</si>
  <si>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</si>
  <si>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</si>
  <si>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</si>
  <si>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</si>
  <si>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</si>
  <si>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</si>
  <si>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</si>
  <si>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</si>
  <si>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</si>
  <si>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</si>
  <si>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</si>
  <si>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</si>
  <si>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</si>
  <si>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</si>
  <si>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</si>
  <si>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</si>
  <si>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</si>
  <si>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</si>
  <si>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</si>
  <si>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</si>
  <si>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</si>
  <si>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</si>
  <si>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</si>
  <si>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</si>
  <si>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</si>
  <si>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</si>
  <si>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</si>
  <si>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</si>
  <si>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</si>
  <si>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</si>
  <si>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</si>
  <si>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</si>
  <si>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</si>
  <si>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</si>
  <si>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</si>
  <si>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</si>
  <si>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</si>
  <si>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</si>
  <si>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</si>
  <si>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</si>
  <si>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</si>
  <si>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</si>
  <si>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</si>
  <si>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</si>
  <si>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</si>
  <si>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</si>
  <si>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</si>
  <si>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</si>
  <si>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</si>
  <si>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</si>
  <si>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</si>
  <si>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</si>
  <si>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</si>
  <si>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</si>
  <si>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</si>
  <si>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</si>
  <si>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</si>
  <si>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</si>
  <si>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</si>
  <si>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</si>
  <si>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</si>
  <si>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</si>
  <si>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</si>
  <si>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</si>
  <si>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</si>
  <si>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</si>
  <si>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</si>
  <si>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</si>
  <si>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</si>
  <si>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</si>
  <si>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</si>
  <si>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</si>
  <si>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</si>
  <si>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</si>
  <si>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</si>
  <si>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</si>
  <si>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</si>
  <si>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</si>
  <si>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</si>
  <si>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</si>
  <si>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</si>
  <si>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</si>
  <si>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</si>
  <si>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</si>
  <si>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</si>
  <si>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</si>
  <si>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</si>
  <si>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</si>
  <si>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</si>
  <si>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</si>
  <si>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</si>
  <si>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</si>
  <si>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</si>
  <si>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</si>
  <si>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</si>
  <si>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</si>
  <si>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</si>
  <si>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</si>
  <si>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</si>
  <si>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</si>
  <si>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</si>
  <si>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</si>
  <si>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</si>
  <si>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</si>
  <si>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</si>
  <si>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</si>
  <si>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</si>
  <si>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</si>
  <si>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</si>
  <si>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</si>
  <si>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</si>
  <si>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</si>
  <si>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</si>
  <si>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</si>
  <si>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</si>
  <si>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</si>
  <si>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</si>
  <si>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</si>
  <si>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</si>
  <si>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</si>
  <si>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</si>
  <si>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</si>
  <si>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</si>
  <si>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</si>
  <si>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</si>
  <si>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</si>
  <si>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</si>
  <si>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</si>
  <si>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</si>
  <si>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</si>
  <si>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</si>
  <si>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</si>
  <si>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</si>
  <si>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</si>
  <si>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</si>
  <si>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</si>
  <si>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</si>
  <si>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</si>
  <si>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</si>
  <si>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</si>
  <si>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</si>
  <si>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</si>
  <si>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</si>
  <si>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</si>
  <si>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</si>
  <si>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</si>
  <si>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</si>
  <si>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</si>
  <si>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</si>
  <si>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</si>
  <si>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</si>
  <si>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</si>
  <si>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</si>
  <si>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</si>
  <si>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</si>
  <si>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</si>
  <si>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</si>
  <si>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</si>
  <si>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</si>
  <si>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</si>
  <si>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</si>
  <si>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</si>
  <si>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</si>
  <si>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</si>
  <si>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</si>
  <si>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</si>
  <si>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</si>
  <si>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</si>
  <si>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</si>
  <si>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</si>
  <si>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</si>
  <si>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</si>
  <si>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</si>
  <si>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</si>
  <si>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</si>
  <si>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</si>
  <si>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</si>
  <si>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</si>
  <si>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</si>
  <si>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</si>
  <si>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</si>
  <si>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</si>
  <si>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</si>
  <si>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</si>
  <si>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</si>
  <si>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</si>
  <si>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</si>
  <si>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</si>
  <si>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</si>
  <si>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</si>
  <si>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</si>
  <si>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</si>
  <si>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</si>
  <si>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</si>
  <si>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</si>
  <si>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</si>
  <si>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</si>
  <si>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</si>
  <si>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</si>
  <si>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</si>
  <si>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</si>
  <si>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</si>
  <si>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</si>
  <si>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</si>
  <si>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</si>
  <si>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</si>
  <si>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</si>
  <si>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</si>
  <si>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</si>
  <si>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</si>
  <si>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</si>
  <si>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</si>
  <si>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</si>
  <si>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</si>
  <si>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</si>
  <si>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</si>
  <si>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</si>
  <si>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</si>
  <si>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</si>
  <si>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</si>
  <si>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</si>
  <si>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</si>
  <si>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</si>
  <si>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</si>
  <si>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</si>
  <si>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</si>
  <si>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</si>
  <si>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</si>
  <si>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</si>
  <si>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</si>
  <si>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</si>
  <si>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</si>
  <si>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</si>
  <si>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</si>
  <si>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</si>
  <si>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</si>
  <si>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</si>
  <si>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</si>
  <si>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</si>
  <si>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</si>
  <si>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</si>
  <si>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</si>
  <si>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</si>
  <si>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</si>
  <si>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</si>
  <si>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</si>
  <si>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</si>
  <si>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</si>
  <si>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</si>
  <si>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</si>
  <si>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</si>
  <si>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</si>
  <si>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</si>
  <si>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</si>
  <si>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</si>
  <si>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</si>
  <si>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</si>
  <si>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</si>
  <si>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</si>
  <si>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</si>
  <si>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</si>
  <si>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</si>
  <si>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</si>
  <si>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</si>
  <si>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</si>
  <si>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</si>
  <si>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</si>
  <si>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</si>
  <si>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</si>
  <si>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</si>
  <si>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</si>
  <si>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</si>
  <si>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</si>
  <si>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</si>
  <si>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</si>
  <si>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</si>
  <si>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</si>
  <si>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</si>
  <si>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</si>
  <si>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</si>
  <si>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</si>
  <si>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</si>
  <si>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</si>
  <si>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</si>
  <si>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</si>
  <si>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</si>
  <si>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</si>
  <si>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</si>
  <si>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</si>
  <si>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</si>
  <si>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</si>
  <si>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</si>
  <si>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</si>
  <si>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</si>
  <si>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</si>
  <si>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</si>
  <si>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</si>
  <si>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</si>
  <si>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</si>
  <si>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</si>
  <si>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</si>
  <si>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</si>
  <si>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</si>
  <si>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</si>
  <si>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</si>
  <si>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</si>
  <si>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</si>
  <si>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</si>
  <si>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</si>
  <si>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</si>
  <si>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</si>
  <si>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</si>
  <si>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</si>
  <si>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</si>
  <si>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</si>
  <si>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</si>
  <si>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</si>
  <si>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</si>
  <si>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</si>
  <si>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</si>
  <si>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</si>
  <si>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</si>
  <si>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</si>
  <si>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</si>
  <si>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</si>
  <si>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</si>
  <si>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</si>
  <si>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</si>
  <si>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</si>
  <si>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</si>
  <si>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</si>
  <si>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</si>
  <si>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</si>
  <si>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</si>
  <si>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</si>
  <si>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</si>
  <si>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</si>
  <si>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</si>
  <si>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</si>
  <si>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</si>
  <si>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</si>
  <si>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</si>
  <si>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</si>
  <si>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</si>
  <si>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</si>
  <si>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</si>
  <si>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</si>
  <si>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</si>
  <si>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</si>
  <si>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</si>
  <si>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</si>
  <si>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</si>
  <si>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</si>
  <si>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</si>
  <si>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</si>
  <si>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</si>
  <si>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</si>
  <si>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</si>
  <si>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</si>
  <si>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</si>
  <si>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</si>
  <si>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</si>
  <si>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</si>
  <si>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</si>
  <si>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</si>
  <si>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</si>
  <si>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</si>
  <si>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</si>
  <si>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</si>
  <si>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</si>
  <si>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</si>
  <si>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</si>
  <si>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</si>
  <si>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</si>
  <si>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</si>
  <si>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</si>
  <si>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</si>
  <si>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</si>
  <si>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</si>
  <si>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</si>
  <si>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</si>
  <si>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</si>
  <si>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</si>
  <si>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</si>
  <si>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</si>
  <si>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</si>
  <si>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</si>
  <si>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</si>
  <si>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</si>
  <si>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</si>
  <si>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</si>
  <si>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</si>
  <si>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</si>
  <si>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</si>
  <si>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</si>
  <si>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</si>
  <si>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</si>
  <si>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</si>
  <si>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</si>
  <si>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</si>
  <si>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</si>
  <si>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</si>
  <si>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</si>
  <si>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</si>
  <si>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</si>
  <si>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</si>
  <si>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</si>
  <si>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</si>
  <si>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</si>
  <si>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</si>
  <si>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</si>
  <si>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</si>
  <si>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</si>
  <si>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</si>
  <si>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</si>
  <si>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</si>
  <si>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</si>
  <si>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</si>
  <si>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</si>
  <si>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</si>
  <si>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</si>
  <si>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</si>
  <si>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</si>
  <si>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</si>
  <si>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</si>
  <si>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</si>
  <si>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</si>
  <si>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</si>
  <si>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</si>
  <si>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</si>
  <si>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</si>
  <si>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</si>
  <si>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</si>
  <si>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</si>
  <si>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</si>
  <si>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</si>
  <si>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</si>
  <si>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</si>
  <si>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</si>
  <si>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</si>
  <si>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</si>
  <si>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</si>
  <si>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</si>
  <si>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</si>
  <si>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</si>
  <si>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</si>
  <si>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</si>
  <si>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</si>
  <si>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</si>
  <si>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</si>
  <si>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</si>
  <si>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</si>
  <si>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</si>
  <si>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</si>
  <si>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</si>
  <si>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</si>
  <si>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</si>
  <si>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</si>
  <si>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</si>
  <si>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</si>
  <si>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</si>
  <si>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</si>
  <si>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</si>
  <si>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</si>
  <si>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</si>
  <si>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</si>
  <si>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</si>
  <si>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</si>
  <si>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</si>
  <si>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</si>
  <si>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</si>
  <si>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</si>
  <si>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</si>
  <si>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</si>
  <si>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</si>
  <si>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</si>
  <si>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</si>
  <si>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</si>
  <si>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</si>
  <si>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</si>
  <si>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</si>
  <si>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</si>
  <si>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</si>
  <si>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</si>
  <si>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</si>
  <si>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</si>
  <si>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</si>
  <si>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</si>
  <si>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</si>
  <si>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</si>
  <si>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</si>
  <si>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</si>
  <si>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</si>
  <si>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</si>
  <si>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</si>
  <si>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</si>
  <si>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</si>
  <si>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</si>
  <si>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</si>
  <si>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</si>
  <si>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</si>
  <si>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</si>
  <si>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</si>
  <si>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</si>
  <si>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</si>
  <si>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</si>
  <si>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</si>
  <si>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</si>
  <si>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</si>
  <si>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</si>
  <si>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</si>
  <si>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</si>
  <si>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</si>
  <si>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</si>
  <si>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</si>
  <si>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</si>
  <si>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</si>
  <si>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</si>
  <si>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</si>
  <si>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</si>
  <si>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</si>
  <si>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</si>
  <si>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</si>
  <si>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</si>
  <si>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</si>
  <si>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</si>
  <si>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</si>
  <si>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</si>
  <si>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</si>
  <si>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</si>
  <si>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</si>
  <si>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</si>
  <si>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</si>
  <si>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</si>
  <si>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</si>
  <si>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</si>
  <si>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</si>
  <si>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</si>
  <si>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</si>
  <si>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</si>
  <si>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</si>
  <si>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</si>
  <si>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</si>
  <si>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</si>
  <si>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</si>
  <si>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</si>
  <si>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</si>
  <si>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</si>
  <si>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</si>
  <si>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</si>
  <si>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</si>
  <si>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</si>
  <si>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</si>
  <si>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</si>
  <si>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</si>
  <si>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</si>
  <si>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</si>
  <si>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</si>
  <si>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</si>
  <si>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</si>
  <si>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</si>
  <si>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</si>
  <si>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</si>
  <si>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</si>
  <si>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</si>
  <si>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</si>
  <si>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</si>
  <si>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</si>
  <si>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</si>
  <si>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</si>
  <si>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</si>
  <si>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</si>
  <si>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</si>
  <si>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</si>
  <si>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</si>
  <si>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</si>
  <si>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</si>
  <si>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</si>
  <si>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</si>
  <si>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</si>
  <si>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</si>
  <si>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</si>
  <si>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</si>
  <si>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</si>
  <si>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</si>
  <si>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</si>
  <si>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</si>
  <si>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</si>
  <si>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</si>
  <si>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</si>
  <si>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</si>
  <si>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</si>
  <si>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</si>
  <si>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</si>
  <si>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</si>
  <si>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</si>
  <si>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</si>
  <si>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</si>
  <si>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</si>
  <si>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</si>
  <si>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</si>
  <si>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</si>
  <si>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</si>
  <si>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</si>
  <si>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</si>
  <si>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</si>
  <si>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</si>
  <si>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</si>
  <si>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</si>
  <si>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</si>
  <si>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</si>
  <si>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</si>
  <si>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</si>
  <si>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</si>
  <si>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</si>
  <si>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</si>
  <si>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</si>
  <si>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</si>
  <si>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</si>
  <si>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</si>
  <si>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</si>
  <si>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</si>
  <si>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</si>
  <si>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</si>
  <si>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</si>
  <si>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</si>
  <si>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</si>
  <si>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</si>
  <si>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</si>
  <si>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</si>
  <si>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</si>
  <si>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</si>
  <si>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</si>
  <si>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</si>
  <si>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</si>
  <si>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</si>
  <si>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</si>
  <si>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</si>
  <si>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</si>
  <si>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</si>
  <si>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</si>
  <si>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</si>
  <si>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</si>
  <si>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สำนักงานส่งเสริมการปกครองส่วนท้องถิ่น</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</si>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</sst>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4" fillId="0" borderId="7" xfId="1" applyNumberFormat="1" applyFont="1" applyBorder="1"/>
    <xf numFmtId="165" fontId="24" fillId="0" borderId="7" xfId="1" applyNumberFormat="1" applyFont="1" applyBorder="1" applyAlignment="1">
      <alignment horizontal="center"/>
    </xf>
    <xf numFmtId="43" fontId="24" fillId="0" borderId="7" xfId="1" applyFont="1" applyBorder="1"/>
    <xf numFmtId="165" fontId="23" fillId="0" borderId="7" xfId="1" applyNumberFormat="1" applyFont="1" applyBorder="1"/>
    <xf numFmtId="43" fontId="23" fillId="0" borderId="7" xfId="1" applyFont="1" applyBorder="1"/>
    <xf numFmtId="43" fontId="24" fillId="9" borderId="7" xfId="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ookta\01.&#3591;&#3634;&#3609;&#3623;&#3636;&#3594;&#3634;&#3585;&#3634;&#3619;\&#3649;&#3612;&#3609;&#3649;&#3617;&#3656;&#3610;&#3607;%202562(&#3605;&#3640;&#3658;&#3585;&#3605;&#3634;)\&#3627;&#3609;&#3656;&#3623;&#3618;&#3591;&#3634;&#3609;&#3607;&#3637;&#3656;&#3626;&#3656;&#3591;&#3586;&#3657;&#3629;&#3617;&#3641;&#3621;&#3617;&#3634;&#3649;&#3621;&#3657;&#3623;\11.&#3629;&#3591;&#3588;&#3660;&#3585;&#3634;&#3619;&#3611;&#3585;&#3588;&#3619;&#3629;&#3591;&#3626;&#3656;&#3623;&#3609;&#3607;&#3657;&#3629;&#3591;&#3606;&#3636;&#3656;&#3609;%20&#3592;&#3633;&#3591;&#3627;&#3623;&#3633;&#3604;&#3621;&#3635;&#3614;&#3641;&#3609;\&#3586;&#3657;&#3629;&#3617;&#3641;&#3621;&#3604;&#3657;&#3634;&#3609;&#3585;&#3634;&#3619;&#3610;&#3619;&#3636;&#3627;&#3634;&#3619;&#3592;&#3633;&#3604;&#3585;&#3634;&#3619;&#3586;&#3618;&#3632;&#3617;&#3641;&#3621;&#3613;&#3629;&#3618;&#3586;&#3629;&#3591;&#3629;&#3591;&#3588;&#3660;&#3585;&#3619;&#3611;&#3585;&#3588;&#3619;&#3629;&#3591;&#3626;&#3656;&#3623;&#3609;&#3607;&#3657;&#3629;&#3591;&#3606;&#3636;&#3656;&#3609;%20&#3611;&#3637;%2059%20-%2061%20(&#3626;&#3606;&#3592;.&#3621;&#3635;&#3614;&#3641;&#36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5"/>
      <sheetName val="ข้อมูลขยะปีงบ 59 "/>
      <sheetName val="ข้อมูลขยะปีงบ 60"/>
      <sheetName val="ข้อมูลขยะปีงบ 61"/>
    </sheetNames>
    <sheetDataSet>
      <sheetData sheetId="0" refreshError="1"/>
      <sheetData sheetId="1" refreshError="1"/>
      <sheetData sheetId="2" refreshError="1"/>
      <sheetData sheetId="3" refreshError="1"/>
      <sheetData sheetId="4" refreshError="1">
        <row r="7">
          <cell r="E7">
            <v>5309.5</v>
          </cell>
        </row>
        <row r="8">
          <cell r="E8">
            <v>472.2000000000001</v>
          </cell>
        </row>
        <row r="9">
          <cell r="E9">
            <v>1005.5392000000002</v>
          </cell>
        </row>
        <row r="10">
          <cell r="E10">
            <v>4020.0628999999999</v>
          </cell>
        </row>
        <row r="11">
          <cell r="E11">
            <v>555.68999999999994</v>
          </cell>
        </row>
        <row r="12">
          <cell r="E12">
            <v>968.21</v>
          </cell>
        </row>
        <row r="13">
          <cell r="E13">
            <v>5622.3160000000007</v>
          </cell>
        </row>
        <row r="14">
          <cell r="E14">
            <v>297.86899999999997</v>
          </cell>
        </row>
        <row r="15">
          <cell r="E15">
            <v>555.68999999999994</v>
          </cell>
        </row>
        <row r="16">
          <cell r="E16">
            <v>5999.9618499999988</v>
          </cell>
        </row>
        <row r="17">
          <cell r="E17">
            <v>1592.1499999999999</v>
          </cell>
        </row>
        <row r="18">
          <cell r="E18">
            <v>975.6</v>
          </cell>
        </row>
        <row r="20">
          <cell r="E20">
            <v>6060.7899999999991</v>
          </cell>
        </row>
        <row r="21">
          <cell r="E21">
            <v>1616.5000000000002</v>
          </cell>
        </row>
        <row r="22">
          <cell r="E22">
            <v>5582.4859999999999</v>
          </cell>
        </row>
        <row r="37">
          <cell r="E37">
            <v>1696.7800000000002</v>
          </cell>
        </row>
        <row r="38">
          <cell r="E38">
            <v>1385.8659999999998</v>
          </cell>
        </row>
        <row r="39">
          <cell r="E39">
            <v>2589.8399999999992</v>
          </cell>
        </row>
        <row r="40">
          <cell r="E40">
            <v>1436.2</v>
          </cell>
        </row>
        <row r="41">
          <cell r="E41">
            <v>1938.0335</v>
          </cell>
        </row>
        <row r="42">
          <cell r="E42">
            <v>3019.85</v>
          </cell>
        </row>
        <row r="43">
          <cell r="E43">
            <v>1461.96</v>
          </cell>
        </row>
        <row r="44">
          <cell r="E44">
            <v>3554.52</v>
          </cell>
        </row>
        <row r="71">
          <cell r="E71">
            <v>3620.64</v>
          </cell>
        </row>
        <row r="72">
          <cell r="E72">
            <v>706.84</v>
          </cell>
        </row>
        <row r="74">
          <cell r="E74">
            <v>1236</v>
          </cell>
        </row>
        <row r="75">
          <cell r="E75">
            <v>2282</v>
          </cell>
        </row>
        <row r="76">
          <cell r="E76">
            <v>195</v>
          </cell>
        </row>
        <row r="105">
          <cell r="E105">
            <v>309.23399999999998</v>
          </cell>
        </row>
        <row r="106">
          <cell r="E106">
            <v>610.48000000000013</v>
          </cell>
        </row>
        <row r="108">
          <cell r="E108">
            <v>411.22999999999996</v>
          </cell>
        </row>
        <row r="110">
          <cell r="E110">
            <v>100.892</v>
          </cell>
        </row>
        <row r="111">
          <cell r="E111">
            <v>374</v>
          </cell>
        </row>
        <row r="139">
          <cell r="E139">
            <v>53.070999999999998</v>
          </cell>
        </row>
        <row r="140">
          <cell r="E140">
            <v>390.5</v>
          </cell>
        </row>
        <row r="141">
          <cell r="E141">
            <v>949.68000000000006</v>
          </cell>
        </row>
        <row r="142">
          <cell r="E142">
            <v>1731.2900000000004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N4937" sqref="N493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0" width="9.42578125" style="82" customWidth="1"/>
    <col min="11" max="13" width="12.140625" style="82" customWidth="1"/>
    <col min="14" max="16" width="9.42578125" style="82" customWidth="1"/>
    <col min="17" max="16384" width="9" style="83"/>
  </cols>
  <sheetData>
    <row r="1" spans="1:16">
      <c r="A1" s="80" t="s">
        <v>15476</v>
      </c>
      <c r="B1" s="131" t="str">
        <f>METADATA!H6</f>
        <v>ปริมาณขยะมูลฝอยที่เกิดขึ้น</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2"/>
      <c r="F4933" s="132"/>
      <c r="G4933" s="132"/>
      <c r="H4933" s="133"/>
      <c r="I4933" s="133"/>
      <c r="J4933" s="132"/>
      <c r="K4933" s="134">
        <f>SUM(K4934+K4950+K4957+K4963+K4972+K4976+K4986+K4989)</f>
        <v>41003.620000000003</v>
      </c>
      <c r="L4933" s="137">
        <v>43506.81</v>
      </c>
      <c r="M4933" s="134">
        <f t="shared" ref="M4933" si="1">SUM(M4934+M4950+M4957+M4963+M4972+M4976+M4986+M4989)</f>
        <v>74416.481449999992</v>
      </c>
      <c r="N4933" s="94"/>
      <c r="O4933" s="94"/>
      <c r="P4933" s="94"/>
    </row>
    <row r="4934" spans="1:16">
      <c r="A4934" s="88" t="s">
        <v>9127</v>
      </c>
      <c r="B4934" s="89" t="s">
        <v>9126</v>
      </c>
      <c r="C4934" s="90" t="s">
        <v>9128</v>
      </c>
      <c r="D4934" s="91"/>
      <c r="E4934" s="135"/>
      <c r="F4934" s="135"/>
      <c r="G4934" s="135"/>
      <c r="H4934" s="135"/>
      <c r="I4934" s="135"/>
      <c r="J4934" s="135"/>
      <c r="K4934" s="136">
        <f>SUM(K4935:K4949)</f>
        <v>24070.730000000003</v>
      </c>
      <c r="L4934" s="136">
        <f t="shared" ref="L4934:M4934" si="2">SUM(L4935:L4949)</f>
        <v>0</v>
      </c>
      <c r="M4934" s="136">
        <f t="shared" si="2"/>
        <v>40634.564949999993</v>
      </c>
      <c r="N4934" s="92"/>
      <c r="O4934" s="92"/>
      <c r="P4934" s="92"/>
    </row>
    <row r="4935" spans="1:16">
      <c r="A4935" s="88" t="s">
        <v>9129</v>
      </c>
      <c r="B4935" s="89" t="s">
        <v>9126</v>
      </c>
      <c r="C4935" s="90" t="s">
        <v>9128</v>
      </c>
      <c r="D4935" s="91" t="s">
        <v>1867</v>
      </c>
      <c r="E4935" s="135"/>
      <c r="F4935" s="135"/>
      <c r="G4935" s="135"/>
      <c r="H4935" s="135"/>
      <c r="I4935" s="135"/>
      <c r="J4935" s="135"/>
      <c r="K4935" s="136">
        <v>6081</v>
      </c>
      <c r="L4935" s="136"/>
      <c r="M4935" s="136">
        <f>'[2]ข้อมูลขยะปีงบ 61'!$E$7</f>
        <v>5309.5</v>
      </c>
      <c r="N4935" s="92"/>
      <c r="O4935" s="92"/>
      <c r="P4935" s="92"/>
    </row>
    <row r="4936" spans="1:16">
      <c r="A4936" s="88" t="s">
        <v>9130</v>
      </c>
      <c r="B4936" s="89" t="s">
        <v>9126</v>
      </c>
      <c r="C4936" s="90" t="s">
        <v>9128</v>
      </c>
      <c r="D4936" s="91" t="s">
        <v>9131</v>
      </c>
      <c r="E4936" s="135"/>
      <c r="F4936" s="135"/>
      <c r="G4936" s="135"/>
      <c r="H4936" s="135"/>
      <c r="I4936" s="135"/>
      <c r="J4936" s="135"/>
      <c r="K4936" s="136">
        <v>3719.44</v>
      </c>
      <c r="L4936" s="136"/>
      <c r="M4936" s="136">
        <f>'[2]ข้อมูลขยะปีงบ 61'!$E$13</f>
        <v>5622.3160000000007</v>
      </c>
      <c r="N4936" s="92"/>
      <c r="O4936" s="92"/>
      <c r="P4936" s="92"/>
    </row>
    <row r="4937" spans="1:16">
      <c r="A4937" s="88" t="s">
        <v>9132</v>
      </c>
      <c r="B4937" s="89" t="s">
        <v>9126</v>
      </c>
      <c r="C4937" s="90" t="s">
        <v>9128</v>
      </c>
      <c r="D4937" s="91" t="s">
        <v>9133</v>
      </c>
      <c r="E4937" s="135"/>
      <c r="F4937" s="135"/>
      <c r="G4937" s="135"/>
      <c r="H4937" s="135"/>
      <c r="I4937" s="135"/>
      <c r="J4937" s="135"/>
      <c r="K4937" s="136">
        <v>1380</v>
      </c>
      <c r="L4937" s="136"/>
      <c r="M4937" s="136">
        <f>'[2]ข้อมูลขยะปีงบ 61'!$E$8</f>
        <v>472.2000000000001</v>
      </c>
      <c r="N4937" s="92"/>
      <c r="O4937" s="92"/>
      <c r="P4937" s="92"/>
    </row>
    <row r="4938" spans="1:16">
      <c r="A4938" s="88" t="s">
        <v>9134</v>
      </c>
      <c r="B4938" s="89" t="s">
        <v>9126</v>
      </c>
      <c r="C4938" s="90" t="s">
        <v>9128</v>
      </c>
      <c r="D4938" s="91" t="s">
        <v>9135</v>
      </c>
      <c r="E4938" s="135"/>
      <c r="F4938" s="135"/>
      <c r="G4938" s="135"/>
      <c r="H4938" s="135"/>
      <c r="I4938" s="135"/>
      <c r="J4938" s="135"/>
      <c r="K4938" s="136">
        <v>551.4</v>
      </c>
      <c r="L4938" s="136"/>
      <c r="M4938" s="136">
        <f>'[2]ข้อมูลขยะปีงบ 61'!$E$18</f>
        <v>975.6</v>
      </c>
      <c r="N4938" s="92"/>
      <c r="O4938" s="92"/>
      <c r="P4938" s="92"/>
    </row>
    <row r="4939" spans="1:16">
      <c r="A4939" s="88" t="s">
        <v>9136</v>
      </c>
      <c r="B4939" s="89" t="s">
        <v>9126</v>
      </c>
      <c r="C4939" s="90" t="s">
        <v>9128</v>
      </c>
      <c r="D4939" s="91" t="s">
        <v>9137</v>
      </c>
      <c r="E4939" s="135"/>
      <c r="F4939" s="135"/>
      <c r="G4939" s="135"/>
      <c r="H4939" s="135"/>
      <c r="I4939" s="135"/>
      <c r="J4939" s="135"/>
      <c r="K4939" s="136">
        <v>220.2</v>
      </c>
      <c r="L4939" s="136"/>
      <c r="M4939" s="136">
        <f>'[2]ข้อมูลขยะปีงบ 61'!$E$15</f>
        <v>555.68999999999994</v>
      </c>
      <c r="N4939" s="92"/>
      <c r="O4939" s="92"/>
      <c r="P4939" s="92"/>
    </row>
    <row r="4940" spans="1:16">
      <c r="A4940" s="88" t="s">
        <v>9138</v>
      </c>
      <c r="B4940" s="89" t="s">
        <v>9126</v>
      </c>
      <c r="C4940" s="90" t="s">
        <v>9128</v>
      </c>
      <c r="D4940" s="91" t="s">
        <v>9139</v>
      </c>
      <c r="E4940" s="135"/>
      <c r="F4940" s="135"/>
      <c r="G4940" s="135"/>
      <c r="H4940" s="135"/>
      <c r="I4940" s="135"/>
      <c r="J4940" s="135"/>
      <c r="K4940" s="136">
        <v>610</v>
      </c>
      <c r="L4940" s="136"/>
      <c r="M4940" s="136">
        <f>'[2]ข้อมูลขยะปีงบ 61'!$E$9</f>
        <v>1005.5392000000002</v>
      </c>
      <c r="N4940" s="92"/>
      <c r="O4940" s="92"/>
      <c r="P4940" s="92"/>
    </row>
    <row r="4941" spans="1:16">
      <c r="A4941" s="88" t="s">
        <v>9140</v>
      </c>
      <c r="B4941" s="89" t="s">
        <v>9126</v>
      </c>
      <c r="C4941" s="90" t="s">
        <v>9128</v>
      </c>
      <c r="D4941" s="91" t="s">
        <v>9141</v>
      </c>
      <c r="E4941" s="135"/>
      <c r="F4941" s="135"/>
      <c r="G4941" s="135"/>
      <c r="H4941" s="135"/>
      <c r="I4941" s="135"/>
      <c r="J4941" s="135"/>
      <c r="K4941" s="136">
        <v>3437.62</v>
      </c>
      <c r="L4941" s="136"/>
      <c r="M4941" s="136">
        <f>'[2]ข้อมูลขยะปีงบ 61'!$E$17</f>
        <v>1592.1499999999999</v>
      </c>
      <c r="N4941" s="92"/>
      <c r="O4941" s="92"/>
      <c r="P4941" s="92"/>
    </row>
    <row r="4942" spans="1:16">
      <c r="A4942" s="88" t="s">
        <v>9142</v>
      </c>
      <c r="B4942" s="89" t="s">
        <v>9126</v>
      </c>
      <c r="C4942" s="90" t="s">
        <v>9128</v>
      </c>
      <c r="D4942" s="91" t="s">
        <v>8394</v>
      </c>
      <c r="E4942" s="135"/>
      <c r="F4942" s="135"/>
      <c r="G4942" s="135"/>
      <c r="H4942" s="135"/>
      <c r="I4942" s="135"/>
      <c r="J4942" s="135"/>
      <c r="K4942" s="136">
        <v>797.33</v>
      </c>
      <c r="L4942" s="136"/>
      <c r="M4942" s="136">
        <f>'[2]ข้อมูลขยะปีงบ 61'!$E$10</f>
        <v>4020.0628999999999</v>
      </c>
      <c r="N4942" s="92"/>
      <c r="O4942" s="92"/>
      <c r="P4942" s="92"/>
    </row>
    <row r="4943" spans="1:16">
      <c r="A4943" s="88" t="s">
        <v>9143</v>
      </c>
      <c r="B4943" s="89" t="s">
        <v>9126</v>
      </c>
      <c r="C4943" s="90" t="s">
        <v>9128</v>
      </c>
      <c r="D4943" s="91" t="s">
        <v>9144</v>
      </c>
      <c r="E4943" s="135"/>
      <c r="F4943" s="135"/>
      <c r="G4943" s="135"/>
      <c r="H4943" s="135"/>
      <c r="I4943" s="135"/>
      <c r="J4943" s="135"/>
      <c r="K4943" s="136">
        <v>1096</v>
      </c>
      <c r="L4943" s="136"/>
      <c r="M4943" s="136">
        <f>'[2]ข้อมูลขยะปีงบ 61'!$E$16</f>
        <v>5999.9618499999988</v>
      </c>
      <c r="N4943" s="92"/>
      <c r="O4943" s="92"/>
      <c r="P4943" s="92"/>
    </row>
    <row r="4944" spans="1:16">
      <c r="A4944" s="88" t="s">
        <v>9145</v>
      </c>
      <c r="B4944" s="89" t="s">
        <v>9126</v>
      </c>
      <c r="C4944" s="90" t="s">
        <v>9128</v>
      </c>
      <c r="D4944" s="91" t="s">
        <v>9146</v>
      </c>
      <c r="E4944" s="135"/>
      <c r="F4944" s="135"/>
      <c r="G4944" s="135"/>
      <c r="H4944" s="135"/>
      <c r="I4944" s="135"/>
      <c r="J4944" s="135"/>
      <c r="K4944" s="136">
        <v>1964.96</v>
      </c>
      <c r="L4944" s="136"/>
      <c r="M4944" s="136">
        <f>'[2]ข้อมูลขยะปีงบ 61'!$E$21</f>
        <v>1616.5000000000002</v>
      </c>
      <c r="N4944" s="92"/>
      <c r="O4944" s="92"/>
      <c r="P4944" s="92"/>
    </row>
    <row r="4945" spans="1:16">
      <c r="A4945" s="88" t="s">
        <v>9147</v>
      </c>
      <c r="B4945" s="89" t="s">
        <v>9126</v>
      </c>
      <c r="C4945" s="90" t="s">
        <v>9128</v>
      </c>
      <c r="D4945" s="91" t="s">
        <v>9148</v>
      </c>
      <c r="E4945" s="135"/>
      <c r="F4945" s="135"/>
      <c r="G4945" s="135"/>
      <c r="H4945" s="135"/>
      <c r="I4945" s="135"/>
      <c r="J4945" s="135"/>
      <c r="K4945" s="136">
        <v>1019</v>
      </c>
      <c r="L4945" s="136"/>
      <c r="M4945" s="136">
        <f>'[2]ข้อมูลขยะปีงบ 61'!$E$12</f>
        <v>968.21</v>
      </c>
      <c r="N4945" s="92"/>
      <c r="O4945" s="92"/>
      <c r="P4945" s="92"/>
    </row>
    <row r="4946" spans="1:16">
      <c r="A4946" s="88" t="s">
        <v>9149</v>
      </c>
      <c r="B4946" s="89" t="s">
        <v>9126</v>
      </c>
      <c r="C4946" s="90" t="s">
        <v>9128</v>
      </c>
      <c r="D4946" s="91" t="s">
        <v>784</v>
      </c>
      <c r="E4946" s="135"/>
      <c r="F4946" s="135"/>
      <c r="G4946" s="135"/>
      <c r="H4946" s="135"/>
      <c r="I4946" s="135"/>
      <c r="J4946" s="135"/>
      <c r="K4946" s="136">
        <v>2759.93</v>
      </c>
      <c r="L4946" s="136"/>
      <c r="M4946" s="136">
        <f>'[2]ข้อมูลขยะปีงบ 61'!$E$11</f>
        <v>555.68999999999994</v>
      </c>
      <c r="N4946" s="92"/>
      <c r="O4946" s="92"/>
      <c r="P4946" s="92"/>
    </row>
    <row r="4947" spans="1:16">
      <c r="A4947" s="88" t="s">
        <v>9150</v>
      </c>
      <c r="B4947" s="89" t="s">
        <v>9126</v>
      </c>
      <c r="C4947" s="90" t="s">
        <v>9128</v>
      </c>
      <c r="D4947" s="91" t="s">
        <v>9151</v>
      </c>
      <c r="E4947" s="135"/>
      <c r="F4947" s="135"/>
      <c r="G4947" s="135"/>
      <c r="H4947" s="135"/>
      <c r="I4947" s="135"/>
      <c r="J4947" s="135"/>
      <c r="K4947" s="136">
        <v>261.39999999999998</v>
      </c>
      <c r="L4947" s="136"/>
      <c r="M4947" s="136">
        <f>'[2]ข้อมูลขยะปีงบ 61'!$E$14</f>
        <v>297.86899999999997</v>
      </c>
      <c r="N4947" s="92"/>
      <c r="O4947" s="92"/>
      <c r="P4947" s="92"/>
    </row>
    <row r="4948" spans="1:16">
      <c r="A4948" s="88" t="s">
        <v>9152</v>
      </c>
      <c r="B4948" s="89" t="s">
        <v>9126</v>
      </c>
      <c r="C4948" s="90" t="s">
        <v>9128</v>
      </c>
      <c r="D4948" s="91" t="s">
        <v>9153</v>
      </c>
      <c r="E4948" s="135"/>
      <c r="F4948" s="135"/>
      <c r="G4948" s="135"/>
      <c r="H4948" s="135"/>
      <c r="I4948" s="135"/>
      <c r="J4948" s="135"/>
      <c r="K4948" s="136">
        <v>150</v>
      </c>
      <c r="L4948" s="136"/>
      <c r="M4948" s="136">
        <f>'[2]ข้อมูลขยะปีงบ 61'!$E$20</f>
        <v>6060.7899999999991</v>
      </c>
      <c r="N4948" s="92"/>
      <c r="O4948" s="92"/>
      <c r="P4948" s="92"/>
    </row>
    <row r="4949" spans="1:16">
      <c r="A4949" s="88" t="s">
        <v>9154</v>
      </c>
      <c r="B4949" s="89" t="s">
        <v>9126</v>
      </c>
      <c r="C4949" s="90" t="s">
        <v>9128</v>
      </c>
      <c r="D4949" s="91" t="s">
        <v>9155</v>
      </c>
      <c r="E4949" s="135"/>
      <c r="F4949" s="135"/>
      <c r="G4949" s="135"/>
      <c r="H4949" s="135"/>
      <c r="I4949" s="135"/>
      <c r="J4949" s="135"/>
      <c r="K4949" s="136">
        <v>22.45</v>
      </c>
      <c r="L4949" s="136"/>
      <c r="M4949" s="136">
        <f>'[2]ข้อมูลขยะปีงบ 61'!$E$22</f>
        <v>5582.4859999999999</v>
      </c>
      <c r="N4949" s="92"/>
      <c r="O4949" s="92"/>
      <c r="P4949" s="92"/>
    </row>
    <row r="4950" spans="1:16">
      <c r="A4950" s="88" t="s">
        <v>9156</v>
      </c>
      <c r="B4950" s="89" t="s">
        <v>9126</v>
      </c>
      <c r="C4950" s="90" t="s">
        <v>9157</v>
      </c>
      <c r="D4950" s="91"/>
      <c r="E4950" s="135"/>
      <c r="F4950" s="135"/>
      <c r="G4950" s="135"/>
      <c r="H4950" s="135"/>
      <c r="I4950" s="135"/>
      <c r="J4950" s="135"/>
      <c r="K4950" s="136">
        <f>SUM(K4951:K4955)</f>
        <v>1644.1899999999998</v>
      </c>
      <c r="L4950" s="136">
        <f t="shared" ref="L4950:M4950" si="3">SUM(L4951:L4955)</f>
        <v>0</v>
      </c>
      <c r="M4950" s="136">
        <f t="shared" si="3"/>
        <v>1805.836</v>
      </c>
      <c r="N4950" s="92"/>
      <c r="O4950" s="92"/>
      <c r="P4950" s="92"/>
    </row>
    <row r="4951" spans="1:16">
      <c r="A4951" s="88" t="s">
        <v>9158</v>
      </c>
      <c r="B4951" s="89" t="s">
        <v>9126</v>
      </c>
      <c r="C4951" s="90" t="s">
        <v>9157</v>
      </c>
      <c r="D4951" s="91" t="s">
        <v>9159</v>
      </c>
      <c r="E4951" s="135"/>
      <c r="F4951" s="135"/>
      <c r="G4951" s="135"/>
      <c r="H4951" s="135"/>
      <c r="I4951" s="135"/>
      <c r="J4951" s="135"/>
      <c r="K4951" s="136">
        <v>360</v>
      </c>
      <c r="L4951" s="136"/>
      <c r="M4951" s="136">
        <f>'[2]ข้อมูลขยะปีงบ 61'!$E$108</f>
        <v>411.22999999999996</v>
      </c>
      <c r="N4951" s="92"/>
      <c r="O4951" s="92"/>
      <c r="P4951" s="92"/>
    </row>
    <row r="4952" spans="1:16">
      <c r="A4952" s="88" t="s">
        <v>9160</v>
      </c>
      <c r="B4952" s="89" t="s">
        <v>9126</v>
      </c>
      <c r="C4952" s="90" t="s">
        <v>9157</v>
      </c>
      <c r="D4952" s="91" t="s">
        <v>9161</v>
      </c>
      <c r="E4952" s="135"/>
      <c r="F4952" s="135"/>
      <c r="G4952" s="135"/>
      <c r="H4952" s="135"/>
      <c r="I4952" s="135"/>
      <c r="J4952" s="135"/>
      <c r="K4952" s="136">
        <v>279</v>
      </c>
      <c r="L4952" s="136"/>
      <c r="M4952" s="136">
        <f>'[2]ข้อมูลขยะปีงบ 61'!$E$106</f>
        <v>610.48000000000013</v>
      </c>
      <c r="N4952" s="92"/>
      <c r="O4952" s="92"/>
      <c r="P4952" s="92"/>
    </row>
    <row r="4953" spans="1:16">
      <c r="A4953" s="88" t="s">
        <v>9162</v>
      </c>
      <c r="B4953" s="89" t="s">
        <v>9126</v>
      </c>
      <c r="C4953" s="90" t="s">
        <v>9157</v>
      </c>
      <c r="D4953" s="91" t="s">
        <v>9163</v>
      </c>
      <c r="E4953" s="135"/>
      <c r="F4953" s="135"/>
      <c r="G4953" s="135"/>
      <c r="H4953" s="135"/>
      <c r="I4953" s="135"/>
      <c r="J4953" s="135"/>
      <c r="K4953" s="136">
        <v>399.89</v>
      </c>
      <c r="L4953" s="136"/>
      <c r="M4953" s="136">
        <f>'[2]ข้อมูลขยะปีงบ 61'!$E$105</f>
        <v>309.23399999999998</v>
      </c>
      <c r="N4953" s="92"/>
      <c r="O4953" s="92"/>
      <c r="P4953" s="92"/>
    </row>
    <row r="4954" spans="1:16">
      <c r="A4954" s="88" t="s">
        <v>9164</v>
      </c>
      <c r="B4954" s="89" t="s">
        <v>9126</v>
      </c>
      <c r="C4954" s="90" t="s">
        <v>9157</v>
      </c>
      <c r="D4954" s="91" t="s">
        <v>9165</v>
      </c>
      <c r="E4954" s="135"/>
      <c r="F4954" s="135"/>
      <c r="G4954" s="135"/>
      <c r="H4954" s="135"/>
      <c r="I4954" s="135"/>
      <c r="J4954" s="135"/>
      <c r="K4954" s="136">
        <v>305.3</v>
      </c>
      <c r="L4954" s="136"/>
      <c r="M4954" s="136">
        <f>'[2]ข้อมูลขยะปีงบ 61'!$E$110</f>
        <v>100.892</v>
      </c>
      <c r="N4954" s="92"/>
      <c r="O4954" s="92"/>
      <c r="P4954" s="92"/>
    </row>
    <row r="4955" spans="1:16">
      <c r="A4955" s="88" t="s">
        <v>9166</v>
      </c>
      <c r="B4955" s="89" t="s">
        <v>9126</v>
      </c>
      <c r="C4955" s="90" t="s">
        <v>9157</v>
      </c>
      <c r="D4955" s="91" t="s">
        <v>9167</v>
      </c>
      <c r="E4955" s="135"/>
      <c r="F4955" s="135"/>
      <c r="G4955" s="135"/>
      <c r="H4955" s="135"/>
      <c r="I4955" s="135"/>
      <c r="J4955" s="135"/>
      <c r="K4955" s="136">
        <v>300</v>
      </c>
      <c r="L4955" s="136"/>
      <c r="M4955" s="136">
        <f>'[2]ข้อมูลขยะปีงบ 61'!$E$111</f>
        <v>374</v>
      </c>
      <c r="N4955" s="92"/>
      <c r="O4955" s="92"/>
      <c r="P4955" s="92"/>
    </row>
    <row r="4956" spans="1:16">
      <c r="A4956" s="88" t="s">
        <v>9168</v>
      </c>
      <c r="B4956" s="89" t="s">
        <v>9126</v>
      </c>
      <c r="C4956" s="90" t="s">
        <v>9157</v>
      </c>
      <c r="D4956" s="91" t="s">
        <v>9169</v>
      </c>
      <c r="E4956" s="135"/>
      <c r="F4956" s="135"/>
      <c r="G4956" s="135"/>
      <c r="H4956" s="135"/>
      <c r="I4956" s="135"/>
      <c r="J4956" s="135"/>
      <c r="K4956" s="136">
        <v>0</v>
      </c>
      <c r="L4956" s="136"/>
      <c r="M4956" s="136">
        <v>0</v>
      </c>
      <c r="N4956" s="92"/>
      <c r="O4956" s="92"/>
      <c r="P4956" s="92"/>
    </row>
    <row r="4957" spans="1:16">
      <c r="A4957" s="88" t="s">
        <v>9170</v>
      </c>
      <c r="B4957" s="89" t="s">
        <v>9126</v>
      </c>
      <c r="C4957" s="90" t="s">
        <v>9171</v>
      </c>
      <c r="D4957" s="91"/>
      <c r="E4957" s="135"/>
      <c r="F4957" s="135"/>
      <c r="G4957" s="135"/>
      <c r="H4957" s="135"/>
      <c r="I4957" s="135"/>
      <c r="J4957" s="135"/>
      <c r="K4957" s="136">
        <f>SUM(K4958:K4962)</f>
        <v>5214.0200000000004</v>
      </c>
      <c r="L4957" s="136"/>
      <c r="M4957" s="136"/>
      <c r="N4957" s="92"/>
      <c r="O4957" s="92"/>
      <c r="P4957" s="92"/>
    </row>
    <row r="4958" spans="1:16">
      <c r="A4958" s="88" t="s">
        <v>9172</v>
      </c>
      <c r="B4958" s="89" t="s">
        <v>9126</v>
      </c>
      <c r="C4958" s="90" t="s">
        <v>9171</v>
      </c>
      <c r="D4958" s="91" t="s">
        <v>9173</v>
      </c>
      <c r="E4958" s="135"/>
      <c r="F4958" s="135"/>
      <c r="G4958" s="135"/>
      <c r="H4958" s="135"/>
      <c r="I4958" s="135"/>
      <c r="J4958" s="135"/>
      <c r="K4958" s="136">
        <v>3168</v>
      </c>
      <c r="L4958" s="136"/>
      <c r="M4958" s="136">
        <f>'[2]ข้อมูลขยะปีงบ 61'!$E$71</f>
        <v>3620.64</v>
      </c>
      <c r="N4958" s="92"/>
      <c r="O4958" s="92"/>
      <c r="P4958" s="92"/>
    </row>
    <row r="4959" spans="1:16">
      <c r="A4959" s="88" t="s">
        <v>9174</v>
      </c>
      <c r="B4959" s="89" t="s">
        <v>9126</v>
      </c>
      <c r="C4959" s="90" t="s">
        <v>9171</v>
      </c>
      <c r="D4959" s="91" t="s">
        <v>9175</v>
      </c>
      <c r="E4959" s="135"/>
      <c r="F4959" s="135"/>
      <c r="G4959" s="135"/>
      <c r="H4959" s="135"/>
      <c r="I4959" s="135"/>
      <c r="J4959" s="135"/>
      <c r="K4959" s="136">
        <v>368.3</v>
      </c>
      <c r="L4959" s="136"/>
      <c r="M4959" s="136">
        <f>'[2]ข้อมูลขยะปีงบ 61'!$E$74</f>
        <v>1236</v>
      </c>
      <c r="N4959" s="92"/>
      <c r="O4959" s="92"/>
      <c r="P4959" s="92"/>
    </row>
    <row r="4960" spans="1:16">
      <c r="A4960" s="88" t="s">
        <v>9176</v>
      </c>
      <c r="B4960" s="89" t="s">
        <v>9126</v>
      </c>
      <c r="C4960" s="90" t="s">
        <v>9171</v>
      </c>
      <c r="D4960" s="91" t="s">
        <v>9177</v>
      </c>
      <c r="E4960" s="135"/>
      <c r="F4960" s="135"/>
      <c r="G4960" s="135"/>
      <c r="H4960" s="135"/>
      <c r="I4960" s="135"/>
      <c r="J4960" s="135"/>
      <c r="K4960" s="136">
        <v>936</v>
      </c>
      <c r="L4960" s="136"/>
      <c r="M4960" s="136">
        <f>'[2]ข้อมูลขยะปีงบ 61'!$E$75</f>
        <v>2282</v>
      </c>
      <c r="N4960" s="92"/>
      <c r="O4960" s="92"/>
      <c r="P4960" s="92"/>
    </row>
    <row r="4961" spans="1:16">
      <c r="A4961" s="88" t="s">
        <v>9178</v>
      </c>
      <c r="B4961" s="89" t="s">
        <v>9126</v>
      </c>
      <c r="C4961" s="90" t="s">
        <v>9171</v>
      </c>
      <c r="D4961" s="91" t="s">
        <v>9179</v>
      </c>
      <c r="E4961" s="135"/>
      <c r="F4961" s="135"/>
      <c r="G4961" s="135"/>
      <c r="H4961" s="135"/>
      <c r="I4961" s="135"/>
      <c r="J4961" s="135"/>
      <c r="K4961" s="136">
        <v>21.72</v>
      </c>
      <c r="L4961" s="136"/>
      <c r="M4961" s="136">
        <f>'[2]ข้อมูลขยะปีงบ 61'!$E$72</f>
        <v>706.84</v>
      </c>
      <c r="N4961" s="92"/>
      <c r="O4961" s="92"/>
      <c r="P4961" s="92"/>
    </row>
    <row r="4962" spans="1:16">
      <c r="A4962" s="88" t="s">
        <v>9180</v>
      </c>
      <c r="B4962" s="89" t="s">
        <v>9126</v>
      </c>
      <c r="C4962" s="90" t="s">
        <v>9171</v>
      </c>
      <c r="D4962" s="91" t="s">
        <v>9181</v>
      </c>
      <c r="E4962" s="135"/>
      <c r="F4962" s="135"/>
      <c r="G4962" s="135"/>
      <c r="H4962" s="135"/>
      <c r="I4962" s="135"/>
      <c r="J4962" s="135"/>
      <c r="K4962" s="136">
        <v>720</v>
      </c>
      <c r="L4962" s="136"/>
      <c r="M4962" s="136">
        <f>'[2]ข้อมูลขยะปีงบ 61'!$E$76</f>
        <v>195</v>
      </c>
      <c r="N4962" s="92"/>
      <c r="O4962" s="92"/>
      <c r="P4962" s="92"/>
    </row>
    <row r="4963" spans="1:16">
      <c r="A4963" s="88" t="s">
        <v>9182</v>
      </c>
      <c r="B4963" s="89" t="s">
        <v>9126</v>
      </c>
      <c r="C4963" s="90" t="s">
        <v>9183</v>
      </c>
      <c r="D4963" s="91"/>
      <c r="E4963" s="135"/>
      <c r="F4963" s="135"/>
      <c r="G4963" s="135"/>
      <c r="H4963" s="135"/>
      <c r="I4963" s="135"/>
      <c r="J4963" s="135"/>
      <c r="K4963" s="136">
        <f>SUM(K4964:K4971)</f>
        <v>1547.3</v>
      </c>
      <c r="L4963" s="136">
        <f t="shared" ref="L4963:M4963" si="4">SUM(L4964:L4971)</f>
        <v>0</v>
      </c>
      <c r="M4963" s="136">
        <f t="shared" si="4"/>
        <v>6932.01</v>
      </c>
      <c r="N4963" s="92"/>
      <c r="O4963" s="92"/>
      <c r="P4963" s="92"/>
    </row>
    <row r="4964" spans="1:16">
      <c r="A4964" s="88" t="s">
        <v>9184</v>
      </c>
      <c r="B4964" s="89" t="s">
        <v>9126</v>
      </c>
      <c r="C4964" s="90" t="s">
        <v>9183</v>
      </c>
      <c r="D4964" s="91" t="s">
        <v>9185</v>
      </c>
      <c r="E4964" s="135"/>
      <c r="F4964" s="135"/>
      <c r="G4964" s="135"/>
      <c r="H4964" s="135"/>
      <c r="I4964" s="135"/>
      <c r="J4964" s="135"/>
      <c r="K4964" s="136">
        <v>183</v>
      </c>
      <c r="L4964" s="136"/>
      <c r="M4964" s="136">
        <v>815.82</v>
      </c>
      <c r="N4964" s="92"/>
      <c r="O4964" s="92"/>
      <c r="P4964" s="92"/>
    </row>
    <row r="4965" spans="1:16">
      <c r="A4965" s="88" t="s">
        <v>9186</v>
      </c>
      <c r="B4965" s="89" t="s">
        <v>9126</v>
      </c>
      <c r="C4965" s="90" t="s">
        <v>9183</v>
      </c>
      <c r="D4965" s="91" t="s">
        <v>9187</v>
      </c>
      <c r="E4965" s="135"/>
      <c r="F4965" s="135"/>
      <c r="G4965" s="135"/>
      <c r="H4965" s="135"/>
      <c r="I4965" s="135"/>
      <c r="J4965" s="135"/>
      <c r="K4965" s="136">
        <v>183</v>
      </c>
      <c r="L4965" s="136"/>
      <c r="M4965" s="136">
        <v>353</v>
      </c>
      <c r="N4965" s="92"/>
      <c r="O4965" s="92"/>
      <c r="P4965" s="92"/>
    </row>
    <row r="4966" spans="1:16">
      <c r="A4966" s="88" t="s">
        <v>9188</v>
      </c>
      <c r="B4966" s="89" t="s">
        <v>9126</v>
      </c>
      <c r="C4966" s="90" t="s">
        <v>9183</v>
      </c>
      <c r="D4966" s="91" t="s">
        <v>6941</v>
      </c>
      <c r="E4966" s="135"/>
      <c r="F4966" s="135"/>
      <c r="G4966" s="135"/>
      <c r="H4966" s="135"/>
      <c r="I4966" s="135"/>
      <c r="J4966" s="135"/>
      <c r="K4966" s="136">
        <v>254</v>
      </c>
      <c r="L4966" s="136"/>
      <c r="M4966" s="136">
        <v>3975.1</v>
      </c>
      <c r="N4966" s="92"/>
      <c r="O4966" s="92"/>
      <c r="P4966" s="92"/>
    </row>
    <row r="4967" spans="1:16">
      <c r="A4967" s="88" t="s">
        <v>9189</v>
      </c>
      <c r="B4967" s="89" t="s">
        <v>9126</v>
      </c>
      <c r="C4967" s="90" t="s">
        <v>9183</v>
      </c>
      <c r="D4967" s="91" t="s">
        <v>9190</v>
      </c>
      <c r="E4967" s="135"/>
      <c r="F4967" s="135"/>
      <c r="G4967" s="135"/>
      <c r="H4967" s="135"/>
      <c r="I4967" s="135"/>
      <c r="J4967" s="135"/>
      <c r="K4967" s="136">
        <v>59.76</v>
      </c>
      <c r="L4967" s="136"/>
      <c r="M4967" s="136">
        <v>289.2</v>
      </c>
      <c r="N4967" s="92"/>
      <c r="O4967" s="92"/>
      <c r="P4967" s="92"/>
    </row>
    <row r="4968" spans="1:16">
      <c r="A4968" s="88" t="s">
        <v>9191</v>
      </c>
      <c r="B4968" s="89" t="s">
        <v>9126</v>
      </c>
      <c r="C4968" s="90" t="s">
        <v>9183</v>
      </c>
      <c r="D4968" s="91" t="s">
        <v>9192</v>
      </c>
      <c r="E4968" s="135"/>
      <c r="F4968" s="135"/>
      <c r="G4968" s="135"/>
      <c r="H4968" s="135"/>
      <c r="I4968" s="135"/>
      <c r="J4968" s="135"/>
      <c r="K4968" s="136">
        <v>114.96</v>
      </c>
      <c r="L4968" s="136"/>
      <c r="M4968" s="136">
        <v>62.14</v>
      </c>
      <c r="N4968" s="92"/>
      <c r="O4968" s="92"/>
      <c r="P4968" s="92"/>
    </row>
    <row r="4969" spans="1:16">
      <c r="A4969" s="88" t="s">
        <v>9193</v>
      </c>
      <c r="B4969" s="89" t="s">
        <v>9126</v>
      </c>
      <c r="C4969" s="90" t="s">
        <v>9183</v>
      </c>
      <c r="D4969" s="91" t="s">
        <v>9194</v>
      </c>
      <c r="E4969" s="135"/>
      <c r="F4969" s="135"/>
      <c r="G4969" s="135"/>
      <c r="H4969" s="135"/>
      <c r="I4969" s="135"/>
      <c r="J4969" s="135"/>
      <c r="K4969" s="136">
        <v>180</v>
      </c>
      <c r="L4969" s="136"/>
      <c r="M4969" s="136">
        <v>301.8</v>
      </c>
      <c r="N4969" s="92"/>
      <c r="O4969" s="92"/>
      <c r="P4969" s="92"/>
    </row>
    <row r="4970" spans="1:16">
      <c r="A4970" s="88" t="s">
        <v>9195</v>
      </c>
      <c r="B4970" s="89" t="s">
        <v>9126</v>
      </c>
      <c r="C4970" s="90" t="s">
        <v>9183</v>
      </c>
      <c r="D4970" s="91" t="s">
        <v>8977</v>
      </c>
      <c r="E4970" s="135"/>
      <c r="F4970" s="135"/>
      <c r="G4970" s="135"/>
      <c r="H4970" s="135"/>
      <c r="I4970" s="135"/>
      <c r="J4970" s="135"/>
      <c r="K4970" s="136">
        <v>270.57</v>
      </c>
      <c r="L4970" s="136"/>
      <c r="M4970" s="136">
        <v>857.01</v>
      </c>
      <c r="N4970" s="92"/>
      <c r="O4970" s="92"/>
      <c r="P4970" s="92"/>
    </row>
    <row r="4971" spans="1:16">
      <c r="A4971" s="88" t="s">
        <v>9196</v>
      </c>
      <c r="B4971" s="89" t="s">
        <v>9126</v>
      </c>
      <c r="C4971" s="90" t="s">
        <v>9183</v>
      </c>
      <c r="D4971" s="91" t="s">
        <v>8265</v>
      </c>
      <c r="E4971" s="135"/>
      <c r="F4971" s="135"/>
      <c r="G4971" s="135"/>
      <c r="H4971" s="135"/>
      <c r="I4971" s="135"/>
      <c r="J4971" s="135"/>
      <c r="K4971" s="136">
        <v>302.01</v>
      </c>
      <c r="L4971" s="136"/>
      <c r="M4971" s="136">
        <v>277.94</v>
      </c>
      <c r="N4971" s="92"/>
      <c r="O4971" s="92"/>
      <c r="P4971" s="92"/>
    </row>
    <row r="4972" spans="1:16">
      <c r="A4972" s="88" t="s">
        <v>9197</v>
      </c>
      <c r="B4972" s="89" t="s">
        <v>9126</v>
      </c>
      <c r="C4972" s="90" t="s">
        <v>9198</v>
      </c>
      <c r="D4972" s="91"/>
      <c r="E4972" s="135"/>
      <c r="F4972" s="135"/>
      <c r="G4972" s="135"/>
      <c r="H4972" s="135"/>
      <c r="I4972" s="135"/>
      <c r="J4972" s="135"/>
      <c r="K4972" s="136">
        <f>SUM(K4973:K4975)</f>
        <v>187</v>
      </c>
      <c r="L4972" s="136">
        <f t="shared" ref="L4972:M4972" si="5">SUM(L4973:L4975)</f>
        <v>0</v>
      </c>
      <c r="M4972" s="136">
        <f t="shared" si="5"/>
        <v>3124.5410000000002</v>
      </c>
      <c r="N4972" s="92"/>
      <c r="O4972" s="92"/>
      <c r="P4972" s="92"/>
    </row>
    <row r="4973" spans="1:16">
      <c r="A4973" s="88" t="s">
        <v>9199</v>
      </c>
      <c r="B4973" s="89" t="s">
        <v>9126</v>
      </c>
      <c r="C4973" s="90" t="s">
        <v>9198</v>
      </c>
      <c r="D4973" s="91" t="s">
        <v>9200</v>
      </c>
      <c r="E4973" s="135"/>
      <c r="F4973" s="135"/>
      <c r="G4973" s="135"/>
      <c r="H4973" s="135"/>
      <c r="I4973" s="135"/>
      <c r="J4973" s="135"/>
      <c r="K4973" s="136">
        <v>17</v>
      </c>
      <c r="L4973" s="136"/>
      <c r="M4973" s="136">
        <f>'[2]ข้อมูลขยะปีงบ 61'!$E$139+'[2]ข้อมูลขยะปีงบ 61'!$E$140</f>
        <v>443.57100000000003</v>
      </c>
      <c r="N4973" s="92"/>
      <c r="O4973" s="92"/>
      <c r="P4973" s="92"/>
    </row>
    <row r="4974" spans="1:16">
      <c r="A4974" s="88" t="s">
        <v>9201</v>
      </c>
      <c r="B4974" s="89" t="s">
        <v>9126</v>
      </c>
      <c r="C4974" s="90" t="s">
        <v>9198</v>
      </c>
      <c r="D4974" s="91" t="s">
        <v>9202</v>
      </c>
      <c r="E4974" s="135"/>
      <c r="F4974" s="135"/>
      <c r="G4974" s="135"/>
      <c r="H4974" s="135"/>
      <c r="I4974" s="135"/>
      <c r="J4974" s="135"/>
      <c r="K4974" s="136">
        <v>70</v>
      </c>
      <c r="L4974" s="136"/>
      <c r="M4974" s="136">
        <f>'[2]ข้อมูลขยะปีงบ 61'!$E$142</f>
        <v>1731.2900000000004</v>
      </c>
      <c r="N4974" s="92"/>
      <c r="O4974" s="92"/>
      <c r="P4974" s="92"/>
    </row>
    <row r="4975" spans="1:16">
      <c r="A4975" s="88" t="s">
        <v>9203</v>
      </c>
      <c r="B4975" s="89" t="s">
        <v>9126</v>
      </c>
      <c r="C4975" s="90" t="s">
        <v>9198</v>
      </c>
      <c r="D4975" s="91" t="s">
        <v>9204</v>
      </c>
      <c r="E4975" s="135"/>
      <c r="F4975" s="135"/>
      <c r="G4975" s="135"/>
      <c r="H4975" s="135"/>
      <c r="I4975" s="135"/>
      <c r="J4975" s="135"/>
      <c r="K4975" s="136">
        <v>100</v>
      </c>
      <c r="L4975" s="136"/>
      <c r="M4975" s="136">
        <f>'[2]ข้อมูลขยะปีงบ 61'!$E$141</f>
        <v>949.68000000000006</v>
      </c>
      <c r="N4975" s="92"/>
      <c r="O4975" s="92"/>
      <c r="P4975" s="92"/>
    </row>
    <row r="4976" spans="1:16">
      <c r="A4976" s="88" t="s">
        <v>9205</v>
      </c>
      <c r="B4976" s="89" t="s">
        <v>9126</v>
      </c>
      <c r="C4976" s="90" t="s">
        <v>9206</v>
      </c>
      <c r="D4976" s="91"/>
      <c r="E4976" s="135"/>
      <c r="F4976" s="135"/>
      <c r="G4976" s="135"/>
      <c r="H4976" s="135"/>
      <c r="I4976" s="135"/>
      <c r="J4976" s="135"/>
      <c r="K4976" s="136">
        <f>SUM(K4978:K4985)</f>
        <v>5462.8000000000011</v>
      </c>
      <c r="L4976" s="136">
        <f t="shared" ref="L4976:M4976" si="6">SUM(L4978:L4985)</f>
        <v>0</v>
      </c>
      <c r="M4976" s="136">
        <f t="shared" si="6"/>
        <v>17083.049499999997</v>
      </c>
      <c r="N4976" s="92"/>
      <c r="O4976" s="92"/>
      <c r="P4976" s="92"/>
    </row>
    <row r="4977" spans="1:16">
      <c r="A4977" s="88" t="s">
        <v>9207</v>
      </c>
      <c r="B4977" s="89" t="s">
        <v>9126</v>
      </c>
      <c r="C4977" s="90" t="s">
        <v>9206</v>
      </c>
      <c r="D4977" s="91" t="s">
        <v>9208</v>
      </c>
      <c r="E4977" s="135"/>
      <c r="F4977" s="135"/>
      <c r="G4977" s="135"/>
      <c r="H4977" s="135"/>
      <c r="I4977" s="135"/>
      <c r="J4977" s="135"/>
      <c r="K4977" s="136"/>
      <c r="L4977" s="136"/>
      <c r="M4977" s="136"/>
      <c r="N4977" s="92"/>
      <c r="O4977" s="92"/>
      <c r="P4977" s="92"/>
    </row>
    <row r="4978" spans="1:16">
      <c r="A4978" s="88" t="s">
        <v>9209</v>
      </c>
      <c r="B4978" s="89" t="s">
        <v>9126</v>
      </c>
      <c r="C4978" s="90" t="s">
        <v>9206</v>
      </c>
      <c r="D4978" s="91" t="s">
        <v>9210</v>
      </c>
      <c r="E4978" s="135"/>
      <c r="F4978" s="135"/>
      <c r="G4978" s="135"/>
      <c r="H4978" s="135"/>
      <c r="I4978" s="135"/>
      <c r="J4978" s="135"/>
      <c r="K4978" s="136">
        <v>1428.33</v>
      </c>
      <c r="L4978" s="136"/>
      <c r="M4978" s="136">
        <f>'[2]ข้อมูลขยะปีงบ 61'!$E$37</f>
        <v>1696.7800000000002</v>
      </c>
      <c r="N4978" s="92"/>
      <c r="O4978" s="92"/>
      <c r="P4978" s="92"/>
    </row>
    <row r="4979" spans="1:16">
      <c r="A4979" s="88" t="s">
        <v>9211</v>
      </c>
      <c r="B4979" s="89" t="s">
        <v>9126</v>
      </c>
      <c r="C4979" s="90" t="s">
        <v>9206</v>
      </c>
      <c r="D4979" s="91" t="s">
        <v>9212</v>
      </c>
      <c r="E4979" s="135"/>
      <c r="F4979" s="135"/>
      <c r="G4979" s="135"/>
      <c r="H4979" s="135"/>
      <c r="I4979" s="135"/>
      <c r="J4979" s="135"/>
      <c r="K4979" s="136">
        <v>81</v>
      </c>
      <c r="L4979" s="136"/>
      <c r="M4979" s="136">
        <f>'[2]ข้อมูลขยะปีงบ 61'!$E$39</f>
        <v>2589.8399999999992</v>
      </c>
      <c r="N4979" s="92"/>
      <c r="O4979" s="92"/>
      <c r="P4979" s="92"/>
    </row>
    <row r="4980" spans="1:16">
      <c r="A4980" s="88" t="s">
        <v>9213</v>
      </c>
      <c r="B4980" s="89" t="s">
        <v>9126</v>
      </c>
      <c r="C4980" s="90" t="s">
        <v>9206</v>
      </c>
      <c r="D4980" s="91" t="s">
        <v>9214</v>
      </c>
      <c r="E4980" s="135"/>
      <c r="F4980" s="135"/>
      <c r="G4980" s="135"/>
      <c r="H4980" s="135"/>
      <c r="I4980" s="135"/>
      <c r="J4980" s="135"/>
      <c r="K4980" s="136">
        <v>553</v>
      </c>
      <c r="L4980" s="136"/>
      <c r="M4980" s="136">
        <f>'[2]ข้อมูลขยะปีงบ 61'!$E$38</f>
        <v>1385.8659999999998</v>
      </c>
      <c r="N4980" s="92"/>
      <c r="O4980" s="92"/>
      <c r="P4980" s="92"/>
    </row>
    <row r="4981" spans="1:16">
      <c r="A4981" s="88" t="s">
        <v>9215</v>
      </c>
      <c r="B4981" s="89" t="s">
        <v>9126</v>
      </c>
      <c r="C4981" s="90" t="s">
        <v>9206</v>
      </c>
      <c r="D4981" s="91" t="s">
        <v>9216</v>
      </c>
      <c r="E4981" s="135"/>
      <c r="F4981" s="135"/>
      <c r="G4981" s="135"/>
      <c r="H4981" s="135"/>
      <c r="I4981" s="135"/>
      <c r="J4981" s="135"/>
      <c r="K4981" s="136">
        <v>43.8</v>
      </c>
      <c r="L4981" s="136"/>
      <c r="M4981" s="136">
        <f>'[2]ข้อมูลขยะปีงบ 61'!$E$44</f>
        <v>3554.52</v>
      </c>
      <c r="N4981" s="92"/>
      <c r="O4981" s="92"/>
      <c r="P4981" s="92"/>
    </row>
    <row r="4982" spans="1:16">
      <c r="A4982" s="88" t="s">
        <v>9217</v>
      </c>
      <c r="B4982" s="89" t="s">
        <v>9126</v>
      </c>
      <c r="C4982" s="90" t="s">
        <v>9206</v>
      </c>
      <c r="D4982" s="91" t="s">
        <v>9218</v>
      </c>
      <c r="E4982" s="135"/>
      <c r="F4982" s="135"/>
      <c r="G4982" s="135"/>
      <c r="H4982" s="135"/>
      <c r="I4982" s="135"/>
      <c r="J4982" s="135"/>
      <c r="K4982" s="136">
        <v>57.78</v>
      </c>
      <c r="L4982" s="136"/>
      <c r="M4982" s="136">
        <f>'[2]ข้อมูลขยะปีงบ 61'!$E$40</f>
        <v>1436.2</v>
      </c>
      <c r="N4982" s="92"/>
      <c r="O4982" s="92"/>
      <c r="P4982" s="92"/>
    </row>
    <row r="4983" spans="1:16">
      <c r="A4983" s="88" t="s">
        <v>9219</v>
      </c>
      <c r="B4983" s="89" t="s">
        <v>9126</v>
      </c>
      <c r="C4983" s="90" t="s">
        <v>9206</v>
      </c>
      <c r="D4983" s="91" t="s">
        <v>9220</v>
      </c>
      <c r="E4983" s="135"/>
      <c r="F4983" s="135"/>
      <c r="G4983" s="135"/>
      <c r="H4983" s="135"/>
      <c r="I4983" s="135"/>
      <c r="J4983" s="135"/>
      <c r="K4983" s="136">
        <v>80.819999999999993</v>
      </c>
      <c r="L4983" s="136"/>
      <c r="M4983" s="136">
        <f>'[2]ข้อมูลขยะปีงบ 61'!$E$41</f>
        <v>1938.0335</v>
      </c>
      <c r="N4983" s="92"/>
      <c r="O4983" s="92"/>
      <c r="P4983" s="92"/>
    </row>
    <row r="4984" spans="1:16">
      <c r="A4984" s="88" t="s">
        <v>9221</v>
      </c>
      <c r="B4984" s="89" t="s">
        <v>9126</v>
      </c>
      <c r="C4984" s="90" t="s">
        <v>9206</v>
      </c>
      <c r="D4984" s="91" t="s">
        <v>9222</v>
      </c>
      <c r="E4984" s="135"/>
      <c r="F4984" s="135"/>
      <c r="G4984" s="135"/>
      <c r="H4984" s="135"/>
      <c r="I4984" s="135"/>
      <c r="J4984" s="135"/>
      <c r="K4984" s="136">
        <v>104.98</v>
      </c>
      <c r="L4984" s="136"/>
      <c r="M4984" s="136">
        <f>'[2]ข้อมูลขยะปีงบ 61'!$E$43</f>
        <v>1461.96</v>
      </c>
      <c r="N4984" s="92"/>
      <c r="O4984" s="92"/>
      <c r="P4984" s="92"/>
    </row>
    <row r="4985" spans="1:16">
      <c r="A4985" s="88" t="s">
        <v>9223</v>
      </c>
      <c r="B4985" s="89" t="s">
        <v>9126</v>
      </c>
      <c r="C4985" s="90" t="s">
        <v>9206</v>
      </c>
      <c r="D4985" s="91" t="s">
        <v>9224</v>
      </c>
      <c r="E4985" s="135"/>
      <c r="F4985" s="135"/>
      <c r="G4985" s="135"/>
      <c r="H4985" s="135"/>
      <c r="I4985" s="135"/>
      <c r="J4985" s="135"/>
      <c r="K4985" s="136">
        <v>3113.09</v>
      </c>
      <c r="L4985" s="136"/>
      <c r="M4985" s="136">
        <f>'[2]ข้อมูลขยะปีงบ 61'!$E$42</f>
        <v>3019.85</v>
      </c>
      <c r="N4985" s="92"/>
      <c r="O4985" s="92"/>
      <c r="P4985" s="92"/>
    </row>
    <row r="4986" spans="1:16">
      <c r="A4986" s="88" t="s">
        <v>9225</v>
      </c>
      <c r="B4986" s="89" t="s">
        <v>9126</v>
      </c>
      <c r="C4986" s="90" t="s">
        <v>9226</v>
      </c>
      <c r="D4986" s="91"/>
      <c r="E4986" s="135"/>
      <c r="F4986" s="135"/>
      <c r="G4986" s="135"/>
      <c r="H4986" s="135"/>
      <c r="I4986" s="135"/>
      <c r="J4986" s="135"/>
      <c r="K4986" s="136">
        <f>SUM(K4987:K4988)</f>
        <v>262.58</v>
      </c>
      <c r="L4986" s="136">
        <f t="shared" ref="L4986:M4986" si="7">SUM(L4987:L4988)</f>
        <v>0</v>
      </c>
      <c r="M4986" s="136">
        <f t="shared" si="7"/>
        <v>4149.0600000000004</v>
      </c>
      <c r="N4986" s="92"/>
      <c r="O4986" s="92"/>
      <c r="P4986" s="92"/>
    </row>
    <row r="4987" spans="1:16">
      <c r="A4987" s="88" t="s">
        <v>9227</v>
      </c>
      <c r="B4987" s="89" t="s">
        <v>9126</v>
      </c>
      <c r="C4987" s="90" t="s">
        <v>9226</v>
      </c>
      <c r="D4987" s="91" t="s">
        <v>9228</v>
      </c>
      <c r="E4987" s="135"/>
      <c r="F4987" s="135"/>
      <c r="G4987" s="135"/>
      <c r="H4987" s="135"/>
      <c r="I4987" s="135"/>
      <c r="J4987" s="135"/>
      <c r="K4987" s="136">
        <v>0.57999999999999996</v>
      </c>
      <c r="L4987" s="136"/>
      <c r="M4987" s="136">
        <v>3248.05</v>
      </c>
      <c r="N4987" s="92"/>
      <c r="O4987" s="92"/>
      <c r="P4987" s="92"/>
    </row>
    <row r="4988" spans="1:16">
      <c r="A4988" s="88" t="s">
        <v>9229</v>
      </c>
      <c r="B4988" s="89" t="s">
        <v>9126</v>
      </c>
      <c r="C4988" s="90" t="s">
        <v>9226</v>
      </c>
      <c r="D4988" s="91" t="s">
        <v>9230</v>
      </c>
      <c r="E4988" s="135"/>
      <c r="F4988" s="135"/>
      <c r="G4988" s="135"/>
      <c r="H4988" s="135"/>
      <c r="I4988" s="135"/>
      <c r="J4988" s="135"/>
      <c r="K4988" s="136">
        <v>262</v>
      </c>
      <c r="L4988" s="136"/>
      <c r="M4988" s="136">
        <v>901.01</v>
      </c>
      <c r="N4988" s="92"/>
      <c r="O4988" s="92"/>
      <c r="P4988" s="92"/>
    </row>
    <row r="4989" spans="1:16">
      <c r="A4989" s="88" t="s">
        <v>9231</v>
      </c>
      <c r="B4989" s="89" t="s">
        <v>9126</v>
      </c>
      <c r="C4989" s="90" t="s">
        <v>9232</v>
      </c>
      <c r="D4989" s="91"/>
      <c r="E4989" s="135"/>
      <c r="F4989" s="135"/>
      <c r="G4989" s="135"/>
      <c r="H4989" s="135"/>
      <c r="I4989" s="135"/>
      <c r="J4989" s="135"/>
      <c r="K4989" s="136">
        <f>SUM(K4990:K4992)</f>
        <v>2615</v>
      </c>
      <c r="L4989" s="136">
        <f t="shared" ref="L4989:M4989" si="8">SUM(L4990:L4992)</f>
        <v>0</v>
      </c>
      <c r="M4989" s="136">
        <f t="shared" si="8"/>
        <v>687.42</v>
      </c>
      <c r="N4989" s="92"/>
      <c r="O4989" s="92"/>
      <c r="P4989" s="92"/>
    </row>
    <row r="4990" spans="1:16">
      <c r="A4990" s="88" t="s">
        <v>9233</v>
      </c>
      <c r="B4990" s="89" t="s">
        <v>9126</v>
      </c>
      <c r="C4990" s="90" t="s">
        <v>9232</v>
      </c>
      <c r="D4990" s="91" t="s">
        <v>9234</v>
      </c>
      <c r="E4990" s="135"/>
      <c r="F4990" s="135"/>
      <c r="G4990" s="135"/>
      <c r="H4990" s="135"/>
      <c r="I4990" s="135"/>
      <c r="J4990" s="135"/>
      <c r="K4990" s="136">
        <v>65.489999999999995</v>
      </c>
      <c r="L4990" s="136"/>
      <c r="M4990" s="136">
        <v>44.6</v>
      </c>
      <c r="N4990" s="92"/>
      <c r="O4990" s="92"/>
      <c r="P4990" s="92"/>
    </row>
    <row r="4991" spans="1:16">
      <c r="A4991" s="88" t="s">
        <v>9235</v>
      </c>
      <c r="B4991" s="89" t="s">
        <v>9126</v>
      </c>
      <c r="C4991" s="90" t="s">
        <v>9232</v>
      </c>
      <c r="D4991" s="91" t="s">
        <v>9236</v>
      </c>
      <c r="E4991" s="135"/>
      <c r="F4991" s="135"/>
      <c r="G4991" s="135"/>
      <c r="H4991" s="135"/>
      <c r="I4991" s="135"/>
      <c r="J4991" s="135"/>
      <c r="K4991" s="136">
        <v>3.9</v>
      </c>
      <c r="L4991" s="136"/>
      <c r="M4991" s="136">
        <v>4.79</v>
      </c>
      <c r="N4991" s="92"/>
      <c r="O4991" s="92"/>
      <c r="P4991" s="92"/>
    </row>
    <row r="4992" spans="1:16">
      <c r="A4992" s="88" t="s">
        <v>9237</v>
      </c>
      <c r="B4992" s="89" t="s">
        <v>9126</v>
      </c>
      <c r="C4992" s="90" t="s">
        <v>9232</v>
      </c>
      <c r="D4992" s="91" t="s">
        <v>9238</v>
      </c>
      <c r="E4992" s="135"/>
      <c r="F4992" s="135"/>
      <c r="G4992" s="135"/>
      <c r="H4992" s="135"/>
      <c r="I4992" s="135"/>
      <c r="J4992" s="135"/>
      <c r="K4992" s="136">
        <v>2545.61</v>
      </c>
      <c r="L4992" s="136"/>
      <c r="M4992" s="136">
        <v>638.03</v>
      </c>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5" sqref="G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15482</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75" hidden="1">
      <c r="A30" s="4"/>
      <c r="C30" s="35" t="s">
        <v>26</v>
      </c>
      <c r="D30" s="157" t="s">
        <v>15480</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15484</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2019-03-05T09:46:19Z</dcterms:modified>
</cp:coreProperties>
</file>